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8475" windowHeight="5895" activeTab="1"/>
  </bookViews>
  <sheets>
    <sheet name="Unfurnished 2013" sheetId="1" r:id="rId1"/>
    <sheet name="Furnished 2013" sheetId="2" r:id="rId2"/>
  </sheets>
  <definedNames>
    <definedName name="_xlnm.Print_Area" localSheetId="1">'Furnished 2013'!$A$1:$R$59</definedName>
    <definedName name="_xlnm.Print_Area" localSheetId="0">'Unfurnished 2013'!$A$1:$R$60</definedName>
    <definedName name="_xlnm.Print_Titles" localSheetId="1">'Furnished 2013'!$1:$7</definedName>
    <definedName name="_xlnm.Print_Titles" localSheetId="0">'Unfurnished 2013'!$1:$7</definedName>
  </definedNames>
  <calcPr calcId="145621" fullCalcOnLoad="1"/>
</workbook>
</file>

<file path=xl/calcChain.xml><?xml version="1.0" encoding="utf-8"?>
<calcChain xmlns="http://schemas.openxmlformats.org/spreadsheetml/2006/main">
  <c r="F61" i="2" l="1"/>
  <c r="F60" i="1"/>
  <c r="R60" i="1"/>
  <c r="Q60" i="1"/>
  <c r="R61" i="2"/>
  <c r="Q61" i="2"/>
  <c r="A12" i="2"/>
  <c r="A13" i="2"/>
  <c r="A14" i="2"/>
  <c r="A15" i="2"/>
  <c r="A16" i="2"/>
  <c r="A17" i="2"/>
  <c r="A18" i="2"/>
  <c r="A19" i="2"/>
  <c r="A20" i="2"/>
  <c r="A21" i="2"/>
  <c r="A22" i="2"/>
  <c r="A23" i="2"/>
  <c r="A24" i="2"/>
  <c r="A25" i="2"/>
  <c r="A26" i="2"/>
  <c r="A27" i="2"/>
  <c r="A28" i="2"/>
  <c r="A29" i="2"/>
  <c r="A30" i="2"/>
  <c r="A31" i="2"/>
  <c r="A32" i="2"/>
  <c r="A33" i="2"/>
  <c r="A34" i="2"/>
  <c r="A35" i="2"/>
  <c r="A36" i="2"/>
  <c r="A37" i="2"/>
  <c r="A38" i="2"/>
  <c r="A39" i="2"/>
  <c r="A40" i="2"/>
  <c r="A41" i="2"/>
  <c r="A42" i="2"/>
  <c r="A43" i="2"/>
  <c r="A44" i="2"/>
  <c r="A45" i="2"/>
  <c r="A46" i="2"/>
  <c r="A47" i="2"/>
  <c r="A48" i="2"/>
  <c r="A49" i="2"/>
  <c r="A50" i="2"/>
  <c r="A51" i="2"/>
  <c r="A52" i="2"/>
  <c r="A53" i="2"/>
  <c r="A54" i="2"/>
  <c r="A55" i="2"/>
  <c r="A56" i="2"/>
  <c r="A57" i="2"/>
  <c r="A58" i="2"/>
  <c r="A59" i="2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</calcChain>
</file>

<file path=xl/sharedStrings.xml><?xml version="1.0" encoding="utf-8"?>
<sst xmlns="http://schemas.openxmlformats.org/spreadsheetml/2006/main" count="131" uniqueCount="59">
  <si>
    <t>Total</t>
  </si>
  <si>
    <t>Units</t>
  </si>
  <si>
    <t xml:space="preserve">Current </t>
  </si>
  <si>
    <t>Week</t>
  </si>
  <si>
    <t xml:space="preserve">Move-Ins </t>
  </si>
  <si>
    <t>Occp.</t>
  </si>
  <si>
    <t>Last</t>
  </si>
  <si>
    <t xml:space="preserve">Move-Outs </t>
  </si>
  <si>
    <t>%</t>
  </si>
  <si>
    <t xml:space="preserve">Current Month </t>
  </si>
  <si>
    <t>Scheduled</t>
  </si>
  <si>
    <t>Move-Ins</t>
  </si>
  <si>
    <t>Future Month</t>
  </si>
  <si>
    <t>All Other</t>
  </si>
  <si>
    <t>Future</t>
  </si>
  <si>
    <t>Weekly</t>
  </si>
  <si>
    <t>Traffic</t>
  </si>
  <si>
    <t xml:space="preserve">Rentals </t>
  </si>
  <si>
    <t># of Vac/</t>
  </si>
  <si>
    <t>Ready</t>
  </si>
  <si>
    <t>/</t>
  </si>
  <si>
    <t xml:space="preserve">Weekly Occupancy Report </t>
  </si>
  <si>
    <t>Current</t>
  </si>
  <si>
    <t>Ending</t>
  </si>
  <si>
    <t>418 Units</t>
  </si>
  <si>
    <t>Occ. %</t>
  </si>
  <si>
    <t xml:space="preserve"> 28 Furnished Units</t>
  </si>
  <si>
    <t>Proj</t>
  </si>
  <si>
    <t>Budget</t>
  </si>
  <si>
    <t>(Budget)</t>
  </si>
  <si>
    <t>Vacant</t>
  </si>
  <si>
    <t>Show/</t>
  </si>
  <si>
    <t>92.9*%</t>
  </si>
  <si>
    <t>0/12</t>
  </si>
  <si>
    <t>0/7</t>
  </si>
  <si>
    <t>0/6</t>
  </si>
  <si>
    <t>2/20</t>
  </si>
  <si>
    <t>1/12</t>
  </si>
  <si>
    <t>1/15</t>
  </si>
  <si>
    <t>0/9</t>
  </si>
  <si>
    <t>0/4</t>
  </si>
  <si>
    <t>0/8</t>
  </si>
  <si>
    <t>0/5</t>
  </si>
  <si>
    <t>0/10</t>
  </si>
  <si>
    <t>0/2</t>
  </si>
  <si>
    <t>0/17</t>
  </si>
  <si>
    <t>0/15</t>
  </si>
  <si>
    <t>0/3</t>
  </si>
  <si>
    <t>0/14</t>
  </si>
  <si>
    <t>0/13</t>
  </si>
  <si>
    <t>0/23</t>
  </si>
  <si>
    <t>0/1</t>
  </si>
  <si>
    <t>0/22</t>
  </si>
  <si>
    <t>0/24</t>
  </si>
  <si>
    <t>1/22</t>
  </si>
  <si>
    <t>0/20</t>
  </si>
  <si>
    <t>1/2</t>
  </si>
  <si>
    <t>Debaba Apartments (224)</t>
  </si>
  <si>
    <t>DebabApartments (224)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</si>
</sst>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m/d/yy;@"/>
    <numFmt numFmtId="165" formatCode="0.0%"/>
    <numFmt numFmtId="167" formatCode="m/d;@"/>
  </numFmts>
  <fonts count="23" x14ac:knownFonts="1">
    <font>
      <sz val="10"/>
      <name val="Arial"/>
    </font>
    <font>
      <sz val="10"/>
      <name val="Arial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1"/>
      <name val="Arial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3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7" borderId="1" applyNumberFormat="0" applyAlignment="0" applyProtection="0"/>
    <xf numFmtId="0" fontId="13" fillId="0" borderId="6" applyNumberFormat="0" applyFill="0" applyAlignment="0" applyProtection="0"/>
    <xf numFmtId="0" fontId="14" fillId="22" borderId="0" applyNumberFormat="0" applyBorder="0" applyAlignment="0" applyProtection="0"/>
    <xf numFmtId="0" fontId="1" fillId="23" borderId="7" applyNumberFormat="0" applyFont="0" applyAlignment="0" applyProtection="0"/>
    <xf numFmtId="0" fontId="15" fillId="20" borderId="8" applyNumberFormat="0" applyAlignment="0" applyProtection="0"/>
    <xf numFmtId="9" fontId="1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58">
    <xf numFmtId="0" fontId="0" fillId="0" borderId="0" xfId="0"/>
    <xf numFmtId="0" fontId="20" fillId="0" borderId="10" xfId="0" applyFont="1" applyBorder="1" applyAlignment="1">
      <alignment horizontal="center"/>
    </xf>
    <xf numFmtId="0" fontId="20" fillId="0" borderId="10" xfId="0" applyFont="1" applyBorder="1" applyAlignment="1"/>
    <xf numFmtId="0" fontId="20" fillId="0" borderId="11" xfId="0" applyFont="1" applyBorder="1" applyAlignment="1"/>
    <xf numFmtId="0" fontId="20" fillId="0" borderId="12" xfId="0" applyFont="1" applyBorder="1" applyAlignment="1">
      <alignment horizontal="center"/>
    </xf>
    <xf numFmtId="0" fontId="20" fillId="0" borderId="10" xfId="0" applyFont="1" applyBorder="1"/>
    <xf numFmtId="0" fontId="20" fillId="0" borderId="13" xfId="0" applyFont="1" applyBorder="1" applyAlignment="1">
      <alignment horizontal="center"/>
    </xf>
    <xf numFmtId="0" fontId="20" fillId="0" borderId="13" xfId="0" applyFont="1" applyBorder="1"/>
    <xf numFmtId="0" fontId="20" fillId="0" borderId="13" xfId="0" applyFont="1" applyFill="1" applyBorder="1" applyAlignment="1">
      <alignment horizontal="center"/>
    </xf>
    <xf numFmtId="0" fontId="20" fillId="0" borderId="14" xfId="0" applyFont="1" applyBorder="1" applyAlignment="1">
      <alignment horizontal="center"/>
    </xf>
    <xf numFmtId="0" fontId="20" fillId="0" borderId="15" xfId="0" applyFont="1" applyBorder="1" applyAlignment="1">
      <alignment horizontal="center"/>
    </xf>
    <xf numFmtId="0" fontId="20" fillId="0" borderId="15" xfId="0" applyFont="1" applyFill="1" applyBorder="1" applyAlignment="1">
      <alignment horizontal="center"/>
    </xf>
    <xf numFmtId="164" fontId="20" fillId="0" borderId="16" xfId="0" applyNumberFormat="1" applyFont="1" applyBorder="1" applyAlignment="1">
      <alignment horizontal="center"/>
    </xf>
    <xf numFmtId="165" fontId="20" fillId="0" borderId="12" xfId="39" applyNumberFormat="1" applyFont="1" applyBorder="1" applyAlignment="1">
      <alignment horizontal="center"/>
    </xf>
    <xf numFmtId="13" fontId="20" fillId="0" borderId="12" xfId="0" applyNumberFormat="1" applyFont="1" applyBorder="1" applyAlignment="1">
      <alignment horizontal="center"/>
    </xf>
    <xf numFmtId="165" fontId="20" fillId="0" borderId="16" xfId="39" applyNumberFormat="1" applyFont="1" applyBorder="1" applyAlignment="1">
      <alignment horizontal="center"/>
    </xf>
    <xf numFmtId="49" fontId="20" fillId="0" borderId="12" xfId="0" applyNumberFormat="1" applyFont="1" applyBorder="1" applyAlignment="1">
      <alignment horizontal="center"/>
    </xf>
    <xf numFmtId="0" fontId="19" fillId="0" borderId="12" xfId="0" applyFont="1" applyBorder="1" applyAlignment="1">
      <alignment horizontal="center"/>
    </xf>
    <xf numFmtId="0" fontId="20" fillId="0" borderId="17" xfId="0" applyFont="1" applyBorder="1" applyAlignment="1">
      <alignment horizontal="center"/>
    </xf>
    <xf numFmtId="0" fontId="20" fillId="0" borderId="16" xfId="0" applyFont="1" applyBorder="1" applyAlignment="1">
      <alignment horizontal="center"/>
    </xf>
    <xf numFmtId="0" fontId="20" fillId="0" borderId="11" xfId="0" applyFont="1" applyBorder="1" applyAlignment="1">
      <alignment horizontal="center"/>
    </xf>
    <xf numFmtId="165" fontId="20" fillId="0" borderId="10" xfId="39" applyNumberFormat="1" applyFont="1" applyBorder="1" applyAlignment="1">
      <alignment horizontal="center"/>
    </xf>
    <xf numFmtId="0" fontId="21" fillId="0" borderId="13" xfId="0" applyFont="1" applyBorder="1" applyAlignment="1">
      <alignment horizontal="center"/>
    </xf>
    <xf numFmtId="0" fontId="21" fillId="0" borderId="15" xfId="0" applyFont="1" applyBorder="1" applyAlignment="1">
      <alignment horizontal="center"/>
    </xf>
    <xf numFmtId="164" fontId="20" fillId="0" borderId="12" xfId="0" applyNumberFormat="1" applyFont="1" applyBorder="1" applyAlignment="1">
      <alignment horizontal="center"/>
    </xf>
    <xf numFmtId="0" fontId="21" fillId="0" borderId="12" xfId="0" applyFont="1" applyBorder="1" applyAlignment="1">
      <alignment horizontal="center"/>
    </xf>
    <xf numFmtId="0" fontId="22" fillId="0" borderId="12" xfId="0" applyFont="1" applyFill="1" applyBorder="1" applyAlignment="1">
      <alignment horizontal="center"/>
    </xf>
    <xf numFmtId="0" fontId="20" fillId="0" borderId="12" xfId="0" applyFont="1" applyFill="1" applyBorder="1" applyAlignment="1">
      <alignment horizontal="center"/>
    </xf>
    <xf numFmtId="167" fontId="20" fillId="0" borderId="12" xfId="0" applyNumberFormat="1" applyFont="1" applyBorder="1" applyAlignment="1">
      <alignment horizontal="center"/>
    </xf>
    <xf numFmtId="0" fontId="20" fillId="0" borderId="12" xfId="0" applyFont="1" applyBorder="1"/>
    <xf numFmtId="0" fontId="20" fillId="0" borderId="0" xfId="0" applyFont="1"/>
    <xf numFmtId="165" fontId="20" fillId="0" borderId="12" xfId="0" applyNumberFormat="1" applyFont="1" applyBorder="1" applyAlignment="1">
      <alignment horizontal="center"/>
    </xf>
    <xf numFmtId="10" fontId="20" fillId="0" borderId="12" xfId="0" applyNumberFormat="1" applyFont="1" applyBorder="1" applyAlignment="1">
      <alignment horizontal="center"/>
    </xf>
    <xf numFmtId="0" fontId="21" fillId="0" borderId="0" xfId="0" applyFont="1"/>
    <xf numFmtId="0" fontId="21" fillId="0" borderId="15" xfId="0" applyFont="1" applyBorder="1"/>
    <xf numFmtId="165" fontId="20" fillId="0" borderId="12" xfId="0" applyNumberFormat="1" applyFont="1" applyFill="1" applyBorder="1" applyAlignment="1">
      <alignment horizontal="center"/>
    </xf>
    <xf numFmtId="9" fontId="20" fillId="0" borderId="12" xfId="39" applyNumberFormat="1" applyFont="1" applyBorder="1" applyAlignment="1">
      <alignment horizontal="center"/>
    </xf>
    <xf numFmtId="165" fontId="0" fillId="0" borderId="12" xfId="0" applyNumberFormat="1" applyBorder="1" applyAlignment="1">
      <alignment horizontal="center"/>
    </xf>
    <xf numFmtId="165" fontId="20" fillId="0" borderId="12" xfId="0" applyNumberFormat="1" applyFont="1" applyBorder="1" applyAlignment="1">
      <alignment horizontal="center" vertical="center"/>
    </xf>
    <xf numFmtId="164" fontId="19" fillId="0" borderId="12" xfId="0" applyNumberFormat="1" applyFont="1" applyBorder="1" applyAlignment="1">
      <alignment horizontal="center"/>
    </xf>
    <xf numFmtId="0" fontId="0" fillId="0" borderId="12" xfId="0" applyBorder="1"/>
    <xf numFmtId="0" fontId="20" fillId="0" borderId="12" xfId="0" applyFont="1" applyBorder="1" applyAlignment="1">
      <alignment horizontal="center" vertical="center"/>
    </xf>
    <xf numFmtId="12" fontId="20" fillId="0" borderId="12" xfId="0" applyNumberFormat="1" applyFont="1" applyBorder="1" applyAlignment="1">
      <alignment horizontal="center"/>
    </xf>
    <xf numFmtId="167" fontId="20" fillId="0" borderId="0" xfId="0" applyNumberFormat="1" applyFont="1" applyAlignment="1">
      <alignment horizontal="center"/>
    </xf>
    <xf numFmtId="165" fontId="20" fillId="0" borderId="16" xfId="0" applyNumberFormat="1" applyFont="1" applyBorder="1" applyAlignment="1">
      <alignment horizontal="center"/>
    </xf>
    <xf numFmtId="165" fontId="20" fillId="0" borderId="12" xfId="39" applyNumberFormat="1" applyFont="1" applyBorder="1" applyAlignment="1"/>
    <xf numFmtId="165" fontId="0" fillId="0" borderId="0" xfId="0" applyNumberFormat="1"/>
    <xf numFmtId="165" fontId="20" fillId="0" borderId="13" xfId="0" applyNumberFormat="1" applyFont="1" applyFill="1" applyBorder="1" applyAlignment="1">
      <alignment horizontal="center"/>
    </xf>
    <xf numFmtId="165" fontId="20" fillId="0" borderId="0" xfId="0" applyNumberFormat="1" applyFont="1" applyAlignment="1">
      <alignment horizontal="center"/>
    </xf>
    <xf numFmtId="0" fontId="19" fillId="0" borderId="0" xfId="0" applyFont="1" applyAlignment="1">
      <alignment horizontal="center"/>
    </xf>
    <xf numFmtId="0" fontId="19" fillId="0" borderId="18" xfId="0" applyFont="1" applyBorder="1" applyAlignment="1">
      <alignment horizontal="center"/>
    </xf>
    <xf numFmtId="0" fontId="20" fillId="0" borderId="10" xfId="0" applyFont="1" applyBorder="1" applyAlignment="1">
      <alignment horizontal="center"/>
    </xf>
    <xf numFmtId="0" fontId="20" fillId="0" borderId="13" xfId="0" applyFont="1" applyBorder="1" applyAlignment="1">
      <alignment horizontal="center"/>
    </xf>
    <xf numFmtId="0" fontId="20" fillId="0" borderId="16" xfId="0" applyFont="1" applyBorder="1" applyAlignment="1">
      <alignment horizontal="center"/>
    </xf>
    <xf numFmtId="0" fontId="20" fillId="0" borderId="17" xfId="0" applyFont="1" applyBorder="1" applyAlignment="1">
      <alignment horizontal="center"/>
    </xf>
    <xf numFmtId="0" fontId="20" fillId="0" borderId="0" xfId="0" applyFont="1" applyAlignment="1">
      <alignment horizontal="center"/>
    </xf>
    <xf numFmtId="0" fontId="20" fillId="0" borderId="18" xfId="0" applyFont="1" applyBorder="1" applyAlignment="1">
      <alignment horizontal="center"/>
    </xf>
    <xf numFmtId="0" fontId="20" fillId="0" borderId="12" xfId="0" applyFont="1" applyBorder="1" applyAlignment="1">
      <alignment horizontal="center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Percent" xfId="39" builtinId="5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</sheetPr>
  <dimension ref="A1:R61"/>
  <sheetViews>
    <sheetView topLeftCell="A40" zoomScaleNormal="100" workbookViewId="0">
      <selection activeCell="L16" sqref="L15:L16"/>
    </sheetView>
  </sheetViews>
  <sheetFormatPr defaultRowHeight="12.75" x14ac:dyDescent="0.2"/>
  <cols>
    <col min="1" max="1" width="10.140625" bestFit="1" customWidth="1"/>
    <col min="5" max="5" width="11" customWidth="1"/>
    <col min="6" max="6" width="10.28515625" bestFit="1" customWidth="1"/>
    <col min="8" max="8" width="11.140625" customWidth="1"/>
    <col min="9" max="9" width="11.42578125" customWidth="1"/>
    <col min="10" max="10" width="11.28515625" customWidth="1"/>
    <col min="11" max="11" width="10.85546875" customWidth="1"/>
  </cols>
  <sheetData>
    <row r="1" spans="1:18" ht="15.75" x14ac:dyDescent="0.25">
      <c r="A1" s="49" t="s">
        <v>21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</row>
    <row r="2" spans="1:18" ht="15.75" x14ac:dyDescent="0.25">
      <c r="A2" s="49" t="s">
        <v>57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</row>
    <row r="3" spans="1:18" ht="15.75" x14ac:dyDescent="0.25">
      <c r="A3" s="50" t="s">
        <v>24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</row>
    <row r="4" spans="1:18" ht="15" x14ac:dyDescent="0.2">
      <c r="A4" s="51" t="s">
        <v>3</v>
      </c>
      <c r="B4" s="51"/>
      <c r="C4" s="2"/>
      <c r="D4" s="2"/>
      <c r="E4" s="3"/>
      <c r="F4" s="3"/>
      <c r="G4" s="3"/>
      <c r="H4" s="53" t="s">
        <v>9</v>
      </c>
      <c r="I4" s="54"/>
      <c r="J4" s="53" t="s">
        <v>12</v>
      </c>
      <c r="K4" s="54"/>
      <c r="L4" s="1" t="s">
        <v>13</v>
      </c>
      <c r="M4" s="5"/>
      <c r="N4" s="5"/>
      <c r="O4" s="5"/>
      <c r="P4" s="5"/>
      <c r="Q4" s="1"/>
      <c r="R4" s="1"/>
    </row>
    <row r="5" spans="1:18" ht="15" x14ac:dyDescent="0.2">
      <c r="A5" s="52"/>
      <c r="B5" s="52"/>
      <c r="C5" s="6" t="s">
        <v>5</v>
      </c>
      <c r="D5" s="6" t="s">
        <v>2</v>
      </c>
      <c r="E5" s="6" t="s">
        <v>2</v>
      </c>
      <c r="F5" s="6"/>
      <c r="G5" s="6"/>
      <c r="H5" s="6"/>
      <c r="I5" s="6"/>
      <c r="J5" s="6"/>
      <c r="K5" s="6"/>
      <c r="L5" s="6"/>
      <c r="M5" s="7"/>
      <c r="N5" s="7"/>
      <c r="O5" s="22">
        <v>2014</v>
      </c>
      <c r="P5" s="7" t="s">
        <v>18</v>
      </c>
      <c r="Q5" s="6">
        <v>2013</v>
      </c>
      <c r="R5" s="6">
        <v>2012</v>
      </c>
    </row>
    <row r="6" spans="1:18" ht="15" x14ac:dyDescent="0.2">
      <c r="A6" s="52"/>
      <c r="B6" s="6" t="s">
        <v>0</v>
      </c>
      <c r="C6" s="6" t="s">
        <v>6</v>
      </c>
      <c r="D6" s="6" t="s">
        <v>3</v>
      </c>
      <c r="E6" s="6" t="s">
        <v>3</v>
      </c>
      <c r="F6" s="6" t="s">
        <v>8</v>
      </c>
      <c r="G6" s="6" t="s">
        <v>22</v>
      </c>
      <c r="H6" s="6" t="s">
        <v>10</v>
      </c>
      <c r="I6" s="6" t="s">
        <v>10</v>
      </c>
      <c r="J6" s="6" t="s">
        <v>10</v>
      </c>
      <c r="K6" s="6" t="s">
        <v>10</v>
      </c>
      <c r="L6" s="6" t="s">
        <v>14</v>
      </c>
      <c r="M6" s="6" t="s">
        <v>15</v>
      </c>
      <c r="N6" s="6" t="s">
        <v>15</v>
      </c>
      <c r="O6" s="22" t="s">
        <v>27</v>
      </c>
      <c r="P6" s="6" t="s">
        <v>19</v>
      </c>
      <c r="Q6" s="8" t="s">
        <v>15</v>
      </c>
      <c r="R6" s="8" t="s">
        <v>15</v>
      </c>
    </row>
    <row r="7" spans="1:18" ht="15" x14ac:dyDescent="0.2">
      <c r="A7" s="9" t="s">
        <v>23</v>
      </c>
      <c r="B7" s="10" t="s">
        <v>1</v>
      </c>
      <c r="C7" s="10" t="s">
        <v>3</v>
      </c>
      <c r="D7" s="10" t="s">
        <v>4</v>
      </c>
      <c r="E7" s="10" t="s">
        <v>7</v>
      </c>
      <c r="F7" s="10" t="s">
        <v>5</v>
      </c>
      <c r="G7" s="10" t="s">
        <v>5</v>
      </c>
      <c r="H7" s="10" t="s">
        <v>11</v>
      </c>
      <c r="I7" s="10" t="s">
        <v>7</v>
      </c>
      <c r="J7" s="10" t="s">
        <v>11</v>
      </c>
      <c r="K7" s="10" t="s">
        <v>7</v>
      </c>
      <c r="L7" s="10" t="s">
        <v>11</v>
      </c>
      <c r="M7" s="10" t="s">
        <v>16</v>
      </c>
      <c r="N7" s="10" t="s">
        <v>17</v>
      </c>
      <c r="O7" s="23" t="s">
        <v>29</v>
      </c>
      <c r="P7" s="10" t="s">
        <v>20</v>
      </c>
      <c r="Q7" s="11" t="s">
        <v>25</v>
      </c>
      <c r="R7" s="11" t="s">
        <v>25</v>
      </c>
    </row>
    <row r="8" spans="1:18" ht="15" x14ac:dyDescent="0.2">
      <c r="A8" s="12">
        <v>41644</v>
      </c>
      <c r="B8" s="4">
        <v>418</v>
      </c>
      <c r="C8" s="4">
        <v>401</v>
      </c>
      <c r="D8" s="4">
        <v>2</v>
      </c>
      <c r="E8" s="4">
        <v>5</v>
      </c>
      <c r="F8" s="31">
        <v>0.95199999999999996</v>
      </c>
      <c r="G8" s="4">
        <v>398</v>
      </c>
      <c r="H8" s="4">
        <v>7</v>
      </c>
      <c r="I8" s="4">
        <v>11</v>
      </c>
      <c r="J8" s="4">
        <v>0</v>
      </c>
      <c r="K8" s="4">
        <v>1</v>
      </c>
      <c r="L8" s="4">
        <v>0</v>
      </c>
      <c r="M8" s="4">
        <v>3</v>
      </c>
      <c r="N8" s="4">
        <v>0</v>
      </c>
      <c r="O8" s="4">
        <v>96</v>
      </c>
      <c r="P8" s="14">
        <v>0.2</v>
      </c>
      <c r="Q8" s="13">
        <v>0.93</v>
      </c>
      <c r="R8" s="15">
        <v>0.8995215311004785</v>
      </c>
    </row>
    <row r="9" spans="1:18" ht="15" x14ac:dyDescent="0.2">
      <c r="A9" s="12">
        <v>41651</v>
      </c>
      <c r="B9" s="4">
        <v>418</v>
      </c>
      <c r="C9" s="4">
        <v>398</v>
      </c>
      <c r="D9" s="4">
        <v>4</v>
      </c>
      <c r="E9" s="4">
        <v>3</v>
      </c>
      <c r="F9" s="31">
        <v>0.95450000000000002</v>
      </c>
      <c r="G9" s="4">
        <v>399</v>
      </c>
      <c r="H9" s="4">
        <v>9</v>
      </c>
      <c r="I9" s="4">
        <v>9</v>
      </c>
      <c r="J9" s="4">
        <v>1</v>
      </c>
      <c r="K9" s="4">
        <v>1</v>
      </c>
      <c r="L9" s="4">
        <v>0</v>
      </c>
      <c r="M9" s="4">
        <v>17</v>
      </c>
      <c r="N9" s="4">
        <v>7</v>
      </c>
      <c r="O9" s="4"/>
      <c r="P9" s="16"/>
      <c r="Q9" s="13">
        <v>0.94740000000000002</v>
      </c>
      <c r="R9" s="13">
        <v>0.89473684210526316</v>
      </c>
    </row>
    <row r="10" spans="1:18" ht="15" x14ac:dyDescent="0.2">
      <c r="A10" s="12">
        <v>41657</v>
      </c>
      <c r="B10" s="4">
        <v>418</v>
      </c>
      <c r="C10" s="4">
        <v>399</v>
      </c>
      <c r="D10" s="4">
        <v>7</v>
      </c>
      <c r="E10" s="4">
        <v>4</v>
      </c>
      <c r="F10" s="31">
        <v>0.96199999999999997</v>
      </c>
      <c r="G10" s="4">
        <v>402</v>
      </c>
      <c r="H10" s="4">
        <v>5</v>
      </c>
      <c r="I10" s="4">
        <v>6</v>
      </c>
      <c r="J10" s="4">
        <v>2</v>
      </c>
      <c r="K10" s="4">
        <v>3</v>
      </c>
      <c r="L10" s="4">
        <v>0</v>
      </c>
      <c r="M10" s="4">
        <v>11</v>
      </c>
      <c r="N10" s="4">
        <v>6</v>
      </c>
      <c r="O10" s="4"/>
      <c r="P10" s="16"/>
      <c r="Q10" s="13">
        <v>0.94740000000000002</v>
      </c>
      <c r="R10" s="13">
        <v>0.91866028708133973</v>
      </c>
    </row>
    <row r="11" spans="1:18" ht="15" x14ac:dyDescent="0.2">
      <c r="A11" s="12">
        <v>41665</v>
      </c>
      <c r="B11" s="4">
        <v>418</v>
      </c>
      <c r="C11" s="4">
        <v>402</v>
      </c>
      <c r="D11" s="4">
        <v>1</v>
      </c>
      <c r="E11" s="4">
        <v>1</v>
      </c>
      <c r="F11" s="31">
        <v>0.96199999999999997</v>
      </c>
      <c r="G11" s="4">
        <v>402</v>
      </c>
      <c r="H11" s="4">
        <v>3</v>
      </c>
      <c r="I11" s="4">
        <v>5</v>
      </c>
      <c r="J11" s="4">
        <v>3</v>
      </c>
      <c r="K11" s="4">
        <v>5</v>
      </c>
      <c r="L11" s="4">
        <v>1</v>
      </c>
      <c r="M11" s="4">
        <v>12</v>
      </c>
      <c r="N11" s="4">
        <v>4</v>
      </c>
      <c r="O11" s="4"/>
      <c r="P11" s="16"/>
      <c r="Q11" s="13">
        <v>0.95199999999999996</v>
      </c>
      <c r="R11" s="13">
        <v>0.92100000000000004</v>
      </c>
    </row>
    <row r="12" spans="1:18" ht="15" x14ac:dyDescent="0.2">
      <c r="A12" s="12">
        <f t="shared" ref="A12:A59" si="0">A11+7</f>
        <v>41672</v>
      </c>
      <c r="B12" s="4">
        <v>418</v>
      </c>
      <c r="C12" s="4">
        <v>402</v>
      </c>
      <c r="D12" s="4">
        <v>7</v>
      </c>
      <c r="E12" s="4">
        <v>6</v>
      </c>
      <c r="F12" s="31">
        <v>0.96399999999999997</v>
      </c>
      <c r="G12" s="4">
        <v>403</v>
      </c>
      <c r="H12" s="4">
        <v>5</v>
      </c>
      <c r="I12" s="4">
        <v>10</v>
      </c>
      <c r="J12" s="4">
        <v>3</v>
      </c>
      <c r="K12" s="4">
        <v>2</v>
      </c>
      <c r="L12" s="4">
        <v>0</v>
      </c>
      <c r="M12" s="4">
        <v>11</v>
      </c>
      <c r="N12" s="4">
        <v>8</v>
      </c>
      <c r="O12" s="4">
        <v>95.5</v>
      </c>
      <c r="P12" s="16"/>
      <c r="Q12" s="13">
        <v>0.94</v>
      </c>
      <c r="R12" s="13">
        <v>0.92300000000000004</v>
      </c>
    </row>
    <row r="13" spans="1:18" ht="15" x14ac:dyDescent="0.2">
      <c r="A13" s="12">
        <f t="shared" si="0"/>
        <v>41679</v>
      </c>
      <c r="B13" s="4">
        <v>418</v>
      </c>
      <c r="C13" s="8">
        <v>403</v>
      </c>
      <c r="D13" s="8">
        <v>2</v>
      </c>
      <c r="E13" s="8">
        <v>1</v>
      </c>
      <c r="F13" s="47">
        <v>0.96700000000000008</v>
      </c>
      <c r="G13" s="8">
        <v>404</v>
      </c>
      <c r="H13" s="8">
        <v>7</v>
      </c>
      <c r="I13" s="8">
        <v>10</v>
      </c>
      <c r="J13" s="8">
        <v>17</v>
      </c>
      <c r="K13" s="8">
        <v>13</v>
      </c>
      <c r="L13" s="8">
        <v>3</v>
      </c>
      <c r="M13" s="8">
        <v>11</v>
      </c>
      <c r="N13" s="8">
        <v>1</v>
      </c>
      <c r="Q13" s="13">
        <v>0.92600000000000005</v>
      </c>
      <c r="R13" s="13">
        <v>0.93</v>
      </c>
    </row>
    <row r="14" spans="1:18" ht="15" x14ac:dyDescent="0.2">
      <c r="A14" s="12">
        <f t="shared" si="0"/>
        <v>41686</v>
      </c>
      <c r="B14" s="4">
        <v>418</v>
      </c>
      <c r="C14" s="4">
        <v>404</v>
      </c>
      <c r="D14" s="4">
        <v>3</v>
      </c>
      <c r="E14" s="4">
        <v>1</v>
      </c>
      <c r="F14" s="31">
        <v>0.97099999999999997</v>
      </c>
      <c r="G14" s="4">
        <v>406</v>
      </c>
      <c r="H14" s="4">
        <v>4</v>
      </c>
      <c r="I14" s="4">
        <v>9</v>
      </c>
      <c r="J14" s="4">
        <v>17</v>
      </c>
      <c r="K14" s="4">
        <v>13</v>
      </c>
      <c r="L14" s="4">
        <v>3</v>
      </c>
      <c r="M14" s="4">
        <v>9</v>
      </c>
      <c r="N14" s="4">
        <v>6</v>
      </c>
      <c r="O14" s="4"/>
      <c r="P14" s="16" t="s">
        <v>33</v>
      </c>
      <c r="Q14" s="13">
        <v>0.93700000000000006</v>
      </c>
      <c r="R14" s="13">
        <v>0.94</v>
      </c>
    </row>
    <row r="15" spans="1:18" ht="15" x14ac:dyDescent="0.2">
      <c r="A15" s="12">
        <f t="shared" si="0"/>
        <v>41693</v>
      </c>
      <c r="B15" s="4">
        <v>418</v>
      </c>
      <c r="C15" s="4">
        <v>406</v>
      </c>
      <c r="D15" s="4">
        <v>3</v>
      </c>
      <c r="E15" s="4">
        <v>2</v>
      </c>
      <c r="F15" s="31">
        <v>0.97299999999999998</v>
      </c>
      <c r="G15" s="4">
        <v>407</v>
      </c>
      <c r="H15" s="4">
        <v>1</v>
      </c>
      <c r="I15" s="4">
        <v>7</v>
      </c>
      <c r="J15" s="4">
        <v>17</v>
      </c>
      <c r="K15" s="4">
        <v>13</v>
      </c>
      <c r="L15" s="4">
        <v>3</v>
      </c>
      <c r="M15" s="4">
        <v>13</v>
      </c>
      <c r="N15" s="4">
        <v>5</v>
      </c>
      <c r="O15" s="4"/>
      <c r="P15" s="16"/>
      <c r="Q15" s="44">
        <v>0.94</v>
      </c>
      <c r="R15" s="31">
        <v>0.94</v>
      </c>
    </row>
    <row r="16" spans="1:18" ht="15" x14ac:dyDescent="0.2">
      <c r="A16" s="12">
        <f t="shared" si="0"/>
        <v>41700</v>
      </c>
      <c r="B16" s="4">
        <v>418</v>
      </c>
      <c r="C16" s="4">
        <v>407</v>
      </c>
      <c r="D16" s="4">
        <v>1</v>
      </c>
      <c r="E16" s="4">
        <v>10</v>
      </c>
      <c r="F16" s="31">
        <v>0.95199999999999996</v>
      </c>
      <c r="G16" s="4">
        <v>398</v>
      </c>
      <c r="H16" s="4">
        <v>17</v>
      </c>
      <c r="I16" s="4">
        <v>10</v>
      </c>
      <c r="J16" s="4">
        <v>3</v>
      </c>
      <c r="K16" s="4">
        <v>2</v>
      </c>
      <c r="L16" s="4">
        <v>0</v>
      </c>
      <c r="M16" s="4">
        <v>24</v>
      </c>
      <c r="N16" s="4">
        <v>8</v>
      </c>
      <c r="O16" s="4">
        <v>95.5</v>
      </c>
      <c r="P16" s="16" t="s">
        <v>36</v>
      </c>
      <c r="Q16" s="13">
        <v>0.95399999999999996</v>
      </c>
      <c r="R16" s="13">
        <v>0.95220000000000005</v>
      </c>
    </row>
    <row r="17" spans="1:18" ht="15" x14ac:dyDescent="0.2">
      <c r="A17" s="12">
        <f t="shared" si="0"/>
        <v>41707</v>
      </c>
      <c r="B17" s="4">
        <v>418</v>
      </c>
      <c r="C17" s="4">
        <v>398</v>
      </c>
      <c r="D17" s="4">
        <v>4</v>
      </c>
      <c r="E17" s="4">
        <v>3</v>
      </c>
      <c r="F17" s="31">
        <v>0.95450000000000002</v>
      </c>
      <c r="G17" s="4">
        <v>399</v>
      </c>
      <c r="H17" s="4">
        <v>14</v>
      </c>
      <c r="I17" s="4">
        <v>7</v>
      </c>
      <c r="J17" s="4">
        <v>3</v>
      </c>
      <c r="K17" s="4">
        <v>4</v>
      </c>
      <c r="L17" s="4">
        <v>0</v>
      </c>
      <c r="M17" s="4">
        <v>9</v>
      </c>
      <c r="N17" s="4">
        <v>2</v>
      </c>
      <c r="O17" s="4"/>
      <c r="P17" s="16"/>
      <c r="Q17" s="13">
        <v>0.95199999999999996</v>
      </c>
      <c r="R17" s="13">
        <v>0.93500000000000005</v>
      </c>
    </row>
    <row r="18" spans="1:18" ht="15" x14ac:dyDescent="0.2">
      <c r="A18" s="12">
        <f t="shared" si="0"/>
        <v>41714</v>
      </c>
      <c r="B18" s="4">
        <v>418</v>
      </c>
      <c r="C18" s="4">
        <v>399</v>
      </c>
      <c r="D18" s="4">
        <v>8</v>
      </c>
      <c r="E18" s="4">
        <v>1</v>
      </c>
      <c r="F18" s="31">
        <v>0.97099999999999997</v>
      </c>
      <c r="G18" s="4">
        <v>406</v>
      </c>
      <c r="H18" s="4">
        <v>7</v>
      </c>
      <c r="I18" s="4">
        <v>7</v>
      </c>
      <c r="J18" s="4">
        <v>4</v>
      </c>
      <c r="K18" s="4">
        <v>5</v>
      </c>
      <c r="L18" s="4">
        <v>0</v>
      </c>
      <c r="M18" s="4">
        <v>11</v>
      </c>
      <c r="N18" s="4">
        <v>5</v>
      </c>
      <c r="O18" s="4"/>
      <c r="P18" s="16" t="s">
        <v>37</v>
      </c>
      <c r="Q18" s="13">
        <v>0.96399999999999997</v>
      </c>
      <c r="R18" s="13">
        <v>0.93300000000000005</v>
      </c>
    </row>
    <row r="19" spans="1:18" ht="15" x14ac:dyDescent="0.2">
      <c r="A19" s="12">
        <f t="shared" si="0"/>
        <v>41721</v>
      </c>
      <c r="B19" s="4">
        <v>418</v>
      </c>
      <c r="C19" s="4">
        <v>406</v>
      </c>
      <c r="D19" s="4">
        <v>3</v>
      </c>
      <c r="E19" s="4">
        <v>2</v>
      </c>
      <c r="F19" s="31">
        <v>0.97399999999999998</v>
      </c>
      <c r="G19" s="4">
        <v>407</v>
      </c>
      <c r="H19" s="4">
        <v>5</v>
      </c>
      <c r="I19" s="4">
        <v>5</v>
      </c>
      <c r="J19" s="4">
        <v>6</v>
      </c>
      <c r="K19" s="4">
        <v>7</v>
      </c>
      <c r="L19" s="4">
        <v>1</v>
      </c>
      <c r="M19" s="4">
        <v>6</v>
      </c>
      <c r="N19" s="4">
        <v>4</v>
      </c>
      <c r="O19" s="4"/>
      <c r="P19" s="16"/>
      <c r="Q19" s="13">
        <v>0.96399999999999997</v>
      </c>
      <c r="R19" s="13">
        <v>0.93779999999999997</v>
      </c>
    </row>
    <row r="20" spans="1:18" ht="15.75" x14ac:dyDescent="0.25">
      <c r="A20" s="12">
        <f t="shared" si="0"/>
        <v>41728</v>
      </c>
      <c r="B20" s="4">
        <v>418</v>
      </c>
      <c r="C20" s="4">
        <v>407</v>
      </c>
      <c r="D20" s="4">
        <v>4</v>
      </c>
      <c r="E20" s="4">
        <v>5</v>
      </c>
      <c r="F20" s="31">
        <v>0.97099999999999997</v>
      </c>
      <c r="G20" s="4">
        <v>406</v>
      </c>
      <c r="H20" s="4">
        <v>0</v>
      </c>
      <c r="I20" s="4">
        <v>3</v>
      </c>
      <c r="J20" s="4">
        <v>13</v>
      </c>
      <c r="K20" s="4">
        <v>10</v>
      </c>
      <c r="L20" s="4">
        <v>5</v>
      </c>
      <c r="M20" s="4">
        <v>13</v>
      </c>
      <c r="N20" s="4">
        <v>10</v>
      </c>
      <c r="O20" s="17"/>
      <c r="P20" s="16" t="s">
        <v>37</v>
      </c>
      <c r="Q20" s="13">
        <v>0.94499999999999995</v>
      </c>
      <c r="R20" s="13">
        <v>0.95220000000000005</v>
      </c>
    </row>
    <row r="21" spans="1:18" ht="15" x14ac:dyDescent="0.2">
      <c r="A21" s="12">
        <f t="shared" si="0"/>
        <v>41735</v>
      </c>
      <c r="B21" s="4">
        <v>418</v>
      </c>
      <c r="C21" s="4">
        <v>406</v>
      </c>
      <c r="D21" s="4">
        <v>4</v>
      </c>
      <c r="E21" s="4">
        <v>7</v>
      </c>
      <c r="F21" s="31">
        <v>0.96399999999999997</v>
      </c>
      <c r="G21" s="4">
        <v>403</v>
      </c>
      <c r="H21" s="4">
        <v>13</v>
      </c>
      <c r="I21" s="4">
        <v>8</v>
      </c>
      <c r="J21" s="4">
        <v>6</v>
      </c>
      <c r="K21" s="4">
        <v>6</v>
      </c>
      <c r="L21" s="4">
        <v>2</v>
      </c>
      <c r="M21" s="4">
        <v>13</v>
      </c>
      <c r="N21" s="4">
        <v>10</v>
      </c>
      <c r="O21" s="4">
        <v>96</v>
      </c>
      <c r="P21" s="16" t="s">
        <v>38</v>
      </c>
      <c r="Q21" s="13">
        <v>0.94499999999999995</v>
      </c>
      <c r="R21" s="13">
        <v>0.95899999999999996</v>
      </c>
    </row>
    <row r="22" spans="1:18" ht="15" x14ac:dyDescent="0.2">
      <c r="A22" s="12">
        <f t="shared" si="0"/>
        <v>41742</v>
      </c>
      <c r="B22" s="4">
        <v>418</v>
      </c>
      <c r="C22" s="4">
        <v>403</v>
      </c>
      <c r="D22" s="4">
        <v>4</v>
      </c>
      <c r="E22" s="4">
        <v>0</v>
      </c>
      <c r="F22" s="31">
        <v>0.97299999999999998</v>
      </c>
      <c r="G22" s="4">
        <v>407</v>
      </c>
      <c r="H22" s="4">
        <v>10</v>
      </c>
      <c r="I22" s="4">
        <v>8</v>
      </c>
      <c r="J22" s="4">
        <v>9</v>
      </c>
      <c r="K22" s="4">
        <v>8</v>
      </c>
      <c r="L22" s="4">
        <v>2</v>
      </c>
      <c r="M22" s="4">
        <v>19</v>
      </c>
      <c r="N22" s="4">
        <v>7</v>
      </c>
      <c r="O22" s="4"/>
      <c r="P22" s="16"/>
      <c r="Q22" s="13">
        <v>0.94979999999999998</v>
      </c>
      <c r="R22" s="13">
        <v>0.96699999999999997</v>
      </c>
    </row>
    <row r="23" spans="1:18" ht="15" x14ac:dyDescent="0.2">
      <c r="A23" s="12">
        <f t="shared" si="0"/>
        <v>41749</v>
      </c>
      <c r="B23" s="4">
        <v>418</v>
      </c>
      <c r="C23" s="4">
        <v>407</v>
      </c>
      <c r="D23" s="4">
        <v>7</v>
      </c>
      <c r="E23" s="4">
        <v>5</v>
      </c>
      <c r="F23" s="31">
        <v>0.97850000000000004</v>
      </c>
      <c r="G23" s="4">
        <v>409</v>
      </c>
      <c r="H23" s="4">
        <v>3</v>
      </c>
      <c r="I23" s="4">
        <v>3</v>
      </c>
      <c r="J23" s="4">
        <v>14</v>
      </c>
      <c r="K23" s="4">
        <v>11</v>
      </c>
      <c r="L23" s="4">
        <v>2</v>
      </c>
      <c r="M23" s="4">
        <v>9</v>
      </c>
      <c r="N23" s="4">
        <v>5</v>
      </c>
      <c r="O23" s="4"/>
      <c r="P23" s="16" t="s">
        <v>39</v>
      </c>
      <c r="Q23" s="13">
        <v>0.95699999999999996</v>
      </c>
      <c r="R23" s="13">
        <v>0.97399999999999998</v>
      </c>
    </row>
    <row r="24" spans="1:18" ht="15" x14ac:dyDescent="0.2">
      <c r="A24" s="12">
        <f t="shared" si="0"/>
        <v>41756</v>
      </c>
      <c r="B24" s="4">
        <v>418</v>
      </c>
      <c r="C24" s="4">
        <v>409</v>
      </c>
      <c r="D24" s="4">
        <v>2</v>
      </c>
      <c r="E24" s="4">
        <v>1</v>
      </c>
      <c r="F24" s="31">
        <v>0.98099999999999998</v>
      </c>
      <c r="G24" s="4">
        <v>410</v>
      </c>
      <c r="H24" s="4">
        <v>1</v>
      </c>
      <c r="I24" s="4">
        <v>2</v>
      </c>
      <c r="J24" s="4">
        <v>14</v>
      </c>
      <c r="K24" s="4">
        <v>14</v>
      </c>
      <c r="L24" s="4">
        <v>5</v>
      </c>
      <c r="M24" s="4">
        <v>11</v>
      </c>
      <c r="N24" s="4">
        <v>2</v>
      </c>
      <c r="O24" s="4"/>
      <c r="P24" s="16" t="s">
        <v>41</v>
      </c>
      <c r="Q24" s="13">
        <v>0.96099999999999997</v>
      </c>
      <c r="R24" s="13">
        <v>0.97099999999999997</v>
      </c>
    </row>
    <row r="25" spans="1:18" ht="15.75" x14ac:dyDescent="0.25">
      <c r="A25" s="12">
        <f t="shared" si="0"/>
        <v>41763</v>
      </c>
      <c r="B25" s="4">
        <v>418</v>
      </c>
      <c r="C25" s="4">
        <v>410</v>
      </c>
      <c r="D25" s="4">
        <v>5</v>
      </c>
      <c r="E25" s="4">
        <v>5</v>
      </c>
      <c r="F25" s="31">
        <v>0.98099999999999998</v>
      </c>
      <c r="G25" s="4">
        <v>410</v>
      </c>
      <c r="H25" s="4">
        <v>10</v>
      </c>
      <c r="I25" s="4">
        <v>17</v>
      </c>
      <c r="J25" s="4">
        <v>7</v>
      </c>
      <c r="K25" s="4">
        <v>4</v>
      </c>
      <c r="L25" s="4">
        <v>0</v>
      </c>
      <c r="M25" s="4">
        <v>6</v>
      </c>
      <c r="N25" s="4">
        <v>4</v>
      </c>
      <c r="O25" s="17">
        <v>97</v>
      </c>
      <c r="P25" s="16" t="s">
        <v>41</v>
      </c>
      <c r="Q25" s="13">
        <v>0.95899999999999996</v>
      </c>
      <c r="R25" s="13">
        <v>0.97599999999999998</v>
      </c>
    </row>
    <row r="26" spans="1:18" ht="15" x14ac:dyDescent="0.2">
      <c r="A26" s="12">
        <f t="shared" si="0"/>
        <v>41770</v>
      </c>
      <c r="B26" s="4">
        <v>418</v>
      </c>
      <c r="C26" s="4">
        <v>410</v>
      </c>
      <c r="D26" s="4">
        <v>0</v>
      </c>
      <c r="E26" s="4">
        <v>2</v>
      </c>
      <c r="F26" s="31">
        <v>0.97609999999999997</v>
      </c>
      <c r="G26" s="4">
        <v>408</v>
      </c>
      <c r="H26" s="4">
        <v>8</v>
      </c>
      <c r="I26" s="4">
        <v>14</v>
      </c>
      <c r="J26" s="4">
        <v>9</v>
      </c>
      <c r="K26" s="4">
        <v>5</v>
      </c>
      <c r="L26" s="4">
        <v>0</v>
      </c>
      <c r="M26" s="4">
        <v>8</v>
      </c>
      <c r="N26" s="4">
        <v>2</v>
      </c>
      <c r="O26" s="4"/>
      <c r="P26" s="16" t="s">
        <v>43</v>
      </c>
      <c r="Q26" s="13">
        <v>0.97099999999999997</v>
      </c>
      <c r="R26" s="13">
        <v>0.9617</v>
      </c>
    </row>
    <row r="27" spans="1:18" ht="15" x14ac:dyDescent="0.2">
      <c r="A27" s="12">
        <f t="shared" si="0"/>
        <v>41777</v>
      </c>
      <c r="B27" s="4">
        <v>418</v>
      </c>
      <c r="C27" s="4">
        <v>408</v>
      </c>
      <c r="D27" s="4">
        <v>6</v>
      </c>
      <c r="E27" s="4">
        <v>3</v>
      </c>
      <c r="F27" s="31">
        <v>0.98299999999999998</v>
      </c>
      <c r="G27" s="4">
        <v>411</v>
      </c>
      <c r="H27" s="4">
        <v>4</v>
      </c>
      <c r="I27" s="4">
        <v>11</v>
      </c>
      <c r="J27" s="4">
        <v>13</v>
      </c>
      <c r="K27" s="4">
        <v>7</v>
      </c>
      <c r="L27" s="4">
        <v>3</v>
      </c>
      <c r="M27" s="4">
        <v>11</v>
      </c>
      <c r="N27" s="4">
        <v>8</v>
      </c>
      <c r="O27" s="4"/>
      <c r="P27" s="16" t="s">
        <v>34</v>
      </c>
      <c r="Q27" s="13">
        <v>0.98299999999999998</v>
      </c>
      <c r="R27" s="13">
        <v>0.96889999999999998</v>
      </c>
    </row>
    <row r="28" spans="1:18" ht="15" x14ac:dyDescent="0.2">
      <c r="A28" s="12">
        <v>41784</v>
      </c>
      <c r="B28" s="4">
        <v>418</v>
      </c>
      <c r="C28" s="4">
        <v>411</v>
      </c>
      <c r="D28" s="4">
        <v>3</v>
      </c>
      <c r="E28" s="4">
        <v>5</v>
      </c>
      <c r="F28" s="31">
        <v>0.97850000000000004</v>
      </c>
      <c r="G28" s="4">
        <v>409</v>
      </c>
      <c r="H28" s="4">
        <v>1</v>
      </c>
      <c r="I28" s="4">
        <v>9</v>
      </c>
      <c r="J28" s="4">
        <v>12</v>
      </c>
      <c r="K28" s="4">
        <v>7</v>
      </c>
      <c r="L28" s="4">
        <v>6</v>
      </c>
      <c r="M28" s="4">
        <v>18</v>
      </c>
      <c r="N28" s="4">
        <v>5</v>
      </c>
      <c r="O28" s="4"/>
      <c r="P28" s="16" t="s">
        <v>39</v>
      </c>
      <c r="Q28" s="13">
        <v>0.98</v>
      </c>
      <c r="R28" s="13">
        <v>0.97899999999999998</v>
      </c>
    </row>
    <row r="29" spans="1:18" ht="15.75" x14ac:dyDescent="0.25">
      <c r="A29" s="12">
        <f t="shared" si="0"/>
        <v>41791</v>
      </c>
      <c r="B29" s="4">
        <v>418</v>
      </c>
      <c r="C29" s="4">
        <v>409</v>
      </c>
      <c r="D29" s="4">
        <v>1</v>
      </c>
      <c r="E29" s="4">
        <v>9</v>
      </c>
      <c r="F29" s="31">
        <v>0.95930000000000004</v>
      </c>
      <c r="G29" s="4">
        <v>401</v>
      </c>
      <c r="H29" s="4">
        <v>13</v>
      </c>
      <c r="I29" s="4">
        <v>10</v>
      </c>
      <c r="J29" s="4">
        <v>6</v>
      </c>
      <c r="K29" s="4">
        <v>2</v>
      </c>
      <c r="L29" s="4">
        <v>0</v>
      </c>
      <c r="M29" s="4">
        <v>5</v>
      </c>
      <c r="N29" s="4">
        <v>2</v>
      </c>
      <c r="O29" s="17">
        <v>97</v>
      </c>
      <c r="P29" s="16" t="s">
        <v>45</v>
      </c>
      <c r="Q29" s="13">
        <v>0.97370000000000001</v>
      </c>
      <c r="R29" s="13">
        <v>0.97609999999999997</v>
      </c>
    </row>
    <row r="30" spans="1:18" ht="15" x14ac:dyDescent="0.2">
      <c r="A30" s="12">
        <f t="shared" si="0"/>
        <v>41798</v>
      </c>
      <c r="B30" s="4">
        <v>418</v>
      </c>
      <c r="C30" s="4">
        <v>401</v>
      </c>
      <c r="D30" s="4">
        <v>4</v>
      </c>
      <c r="E30" s="4">
        <v>2</v>
      </c>
      <c r="F30" s="31">
        <v>0.96409999999999996</v>
      </c>
      <c r="G30" s="4">
        <v>403</v>
      </c>
      <c r="H30" s="4">
        <v>10</v>
      </c>
      <c r="I30" s="4">
        <v>15</v>
      </c>
      <c r="J30" s="4">
        <v>8</v>
      </c>
      <c r="K30" s="4">
        <v>5</v>
      </c>
      <c r="L30" s="4">
        <v>2</v>
      </c>
      <c r="M30" s="4">
        <v>16</v>
      </c>
      <c r="N30" s="4">
        <v>5</v>
      </c>
      <c r="O30" s="4"/>
      <c r="P30" s="16" t="s">
        <v>46</v>
      </c>
      <c r="Q30" s="13">
        <v>0.96599999999999997</v>
      </c>
      <c r="R30" s="13">
        <v>0.9617</v>
      </c>
    </row>
    <row r="31" spans="1:18" ht="15" x14ac:dyDescent="0.2">
      <c r="A31" s="12">
        <f t="shared" si="0"/>
        <v>41805</v>
      </c>
      <c r="B31" s="4">
        <v>418</v>
      </c>
      <c r="C31" s="4">
        <v>403</v>
      </c>
      <c r="D31" s="4">
        <v>4</v>
      </c>
      <c r="E31" s="4">
        <v>3</v>
      </c>
      <c r="F31" s="31">
        <v>0.96599999999999997</v>
      </c>
      <c r="G31" s="4">
        <v>404</v>
      </c>
      <c r="H31" s="4">
        <v>6</v>
      </c>
      <c r="I31" s="4">
        <v>12</v>
      </c>
      <c r="J31" s="4">
        <v>12</v>
      </c>
      <c r="K31" s="4">
        <v>11</v>
      </c>
      <c r="L31" s="4">
        <v>4</v>
      </c>
      <c r="M31" s="4">
        <v>10</v>
      </c>
      <c r="N31" s="4">
        <v>6</v>
      </c>
      <c r="O31" s="4"/>
      <c r="P31" s="16" t="s">
        <v>48</v>
      </c>
      <c r="Q31" s="13">
        <v>0.96799999999999997</v>
      </c>
      <c r="R31" s="13">
        <v>0.95450000000000002</v>
      </c>
    </row>
    <row r="32" spans="1:18" ht="15" x14ac:dyDescent="0.2">
      <c r="A32" s="12">
        <f t="shared" si="0"/>
        <v>41812</v>
      </c>
      <c r="B32" s="4">
        <v>418</v>
      </c>
      <c r="C32" s="4">
        <v>404</v>
      </c>
      <c r="D32" s="4">
        <v>2</v>
      </c>
      <c r="E32" s="4">
        <v>1</v>
      </c>
      <c r="F32" s="31">
        <v>0.96889999999999998</v>
      </c>
      <c r="G32" s="4">
        <v>405</v>
      </c>
      <c r="H32" s="4">
        <v>5</v>
      </c>
      <c r="I32" s="4">
        <v>11</v>
      </c>
      <c r="J32" s="4">
        <v>17</v>
      </c>
      <c r="K32" s="4">
        <v>12</v>
      </c>
      <c r="L32" s="4">
        <v>9</v>
      </c>
      <c r="M32" s="4">
        <v>24</v>
      </c>
      <c r="N32" s="4">
        <v>14</v>
      </c>
      <c r="O32" s="4"/>
      <c r="P32" s="16" t="s">
        <v>49</v>
      </c>
      <c r="Q32" s="13">
        <v>0.97299999999999998</v>
      </c>
      <c r="R32" s="13">
        <v>0.96399999999999997</v>
      </c>
    </row>
    <row r="33" spans="1:18" ht="15.75" x14ac:dyDescent="0.25">
      <c r="A33" s="12">
        <f t="shared" si="0"/>
        <v>41819</v>
      </c>
      <c r="B33" s="4">
        <v>418</v>
      </c>
      <c r="C33" s="4">
        <v>405</v>
      </c>
      <c r="D33" s="4">
        <v>5</v>
      </c>
      <c r="E33" s="4">
        <v>1</v>
      </c>
      <c r="F33" s="31">
        <v>0.97850000000000004</v>
      </c>
      <c r="G33" s="4">
        <v>409</v>
      </c>
      <c r="H33" s="4">
        <v>0</v>
      </c>
      <c r="I33" s="4">
        <v>10</v>
      </c>
      <c r="J33" s="4">
        <v>18</v>
      </c>
      <c r="K33" s="4">
        <v>16</v>
      </c>
      <c r="L33" s="4">
        <v>11</v>
      </c>
      <c r="M33" s="4">
        <v>12</v>
      </c>
      <c r="N33" s="4">
        <v>9</v>
      </c>
      <c r="O33" s="17"/>
      <c r="P33" s="16" t="s">
        <v>39</v>
      </c>
      <c r="Q33" s="13">
        <v>0.97499999999999998</v>
      </c>
      <c r="R33" s="13">
        <v>0.96699999999999997</v>
      </c>
    </row>
    <row r="34" spans="1:18" ht="15" x14ac:dyDescent="0.2">
      <c r="A34" s="12">
        <f t="shared" si="0"/>
        <v>41826</v>
      </c>
      <c r="B34" s="4">
        <v>418</v>
      </c>
      <c r="C34" s="4">
        <v>409</v>
      </c>
      <c r="D34" s="4">
        <v>5</v>
      </c>
      <c r="E34" s="4">
        <v>19</v>
      </c>
      <c r="F34" s="31">
        <v>0.94499999999999995</v>
      </c>
      <c r="G34" s="4">
        <v>395</v>
      </c>
      <c r="H34" s="4">
        <v>13</v>
      </c>
      <c r="I34" s="4">
        <v>18</v>
      </c>
      <c r="J34" s="4">
        <v>12</v>
      </c>
      <c r="K34" s="4">
        <v>5</v>
      </c>
      <c r="L34" s="4">
        <v>0</v>
      </c>
      <c r="M34" s="4">
        <v>7</v>
      </c>
      <c r="N34" s="4">
        <v>2</v>
      </c>
      <c r="O34" s="4">
        <v>97</v>
      </c>
      <c r="P34" s="16" t="s">
        <v>50</v>
      </c>
      <c r="Q34" s="13">
        <v>0.97299999999999998</v>
      </c>
      <c r="R34" s="13">
        <v>0.93</v>
      </c>
    </row>
    <row r="35" spans="1:18" ht="15" x14ac:dyDescent="0.2">
      <c r="A35" s="12">
        <f t="shared" si="0"/>
        <v>41833</v>
      </c>
      <c r="B35" s="4">
        <v>418</v>
      </c>
      <c r="C35" s="4">
        <v>418</v>
      </c>
      <c r="D35" s="4">
        <v>4</v>
      </c>
      <c r="E35" s="4">
        <v>3</v>
      </c>
      <c r="F35" s="31">
        <v>0.94740000000000002</v>
      </c>
      <c r="G35" s="4">
        <v>396</v>
      </c>
      <c r="H35" s="4">
        <v>12</v>
      </c>
      <c r="I35" s="4">
        <v>17</v>
      </c>
      <c r="J35" s="4">
        <v>15</v>
      </c>
      <c r="K35" s="4">
        <v>9</v>
      </c>
      <c r="L35" s="4">
        <v>0</v>
      </c>
      <c r="M35" s="4">
        <v>21</v>
      </c>
      <c r="N35" s="4">
        <v>7</v>
      </c>
      <c r="O35" s="4"/>
      <c r="P35" s="16" t="s">
        <v>52</v>
      </c>
      <c r="Q35" s="13">
        <v>0.96799999999999997</v>
      </c>
      <c r="R35" s="13">
        <v>0.92800000000000005</v>
      </c>
    </row>
    <row r="36" spans="1:18" ht="15" x14ac:dyDescent="0.2">
      <c r="A36" s="12">
        <f t="shared" si="0"/>
        <v>41840</v>
      </c>
      <c r="B36" s="4">
        <v>418</v>
      </c>
      <c r="C36" s="4">
        <v>396</v>
      </c>
      <c r="D36" s="4">
        <v>4</v>
      </c>
      <c r="E36" s="4">
        <v>6</v>
      </c>
      <c r="F36" s="31">
        <v>0.94259999999999999</v>
      </c>
      <c r="G36" s="4">
        <v>394</v>
      </c>
      <c r="H36" s="4">
        <v>5</v>
      </c>
      <c r="I36" s="4">
        <v>11</v>
      </c>
      <c r="J36" s="4">
        <v>19</v>
      </c>
      <c r="K36" s="4">
        <v>12</v>
      </c>
      <c r="L36" s="4">
        <v>0</v>
      </c>
      <c r="M36" s="4">
        <v>16</v>
      </c>
      <c r="N36" s="4">
        <v>9</v>
      </c>
      <c r="O36" s="4"/>
      <c r="P36" s="16" t="s">
        <v>53</v>
      </c>
      <c r="Q36" s="13">
        <v>0.94899999999999995</v>
      </c>
      <c r="R36" s="13">
        <v>0.93300000000000005</v>
      </c>
    </row>
    <row r="37" spans="1:18" ht="15" x14ac:dyDescent="0.2">
      <c r="A37" s="12">
        <f t="shared" si="0"/>
        <v>41847</v>
      </c>
      <c r="B37" s="4">
        <v>418</v>
      </c>
      <c r="C37" s="4">
        <v>394</v>
      </c>
      <c r="D37" s="4">
        <v>6</v>
      </c>
      <c r="E37" s="4">
        <v>4</v>
      </c>
      <c r="F37" s="31">
        <v>0.94699999999999995</v>
      </c>
      <c r="G37" s="4">
        <v>396</v>
      </c>
      <c r="H37" s="4">
        <v>1</v>
      </c>
      <c r="I37" s="4">
        <v>8</v>
      </c>
      <c r="J37" s="4">
        <v>26</v>
      </c>
      <c r="K37" s="4">
        <v>14</v>
      </c>
      <c r="L37" s="4">
        <v>1</v>
      </c>
      <c r="M37" s="4">
        <v>10</v>
      </c>
      <c r="N37" s="4">
        <v>10</v>
      </c>
      <c r="O37" s="4"/>
      <c r="P37" s="16" t="s">
        <v>54</v>
      </c>
      <c r="Q37" s="13">
        <v>0.95199999999999996</v>
      </c>
      <c r="R37" s="13">
        <v>0.94259999999999999</v>
      </c>
    </row>
    <row r="38" spans="1:18" ht="15.75" x14ac:dyDescent="0.25">
      <c r="A38" s="12">
        <f t="shared" si="0"/>
        <v>41854</v>
      </c>
      <c r="B38" s="4">
        <v>418</v>
      </c>
      <c r="C38" s="4">
        <v>398</v>
      </c>
      <c r="D38" s="4">
        <v>9</v>
      </c>
      <c r="E38" s="4">
        <v>13</v>
      </c>
      <c r="F38" s="31">
        <v>0.94499999999999995</v>
      </c>
      <c r="G38" s="4">
        <v>395</v>
      </c>
      <c r="H38" s="4">
        <v>21</v>
      </c>
      <c r="I38" s="4">
        <v>19</v>
      </c>
      <c r="J38" s="4">
        <v>4</v>
      </c>
      <c r="K38" s="4">
        <v>4</v>
      </c>
      <c r="L38" s="4">
        <v>1</v>
      </c>
      <c r="M38" s="4">
        <v>9</v>
      </c>
      <c r="N38" s="4">
        <v>8</v>
      </c>
      <c r="O38" s="17">
        <v>96.5</v>
      </c>
      <c r="P38" s="16" t="s">
        <v>50</v>
      </c>
      <c r="Q38" s="13">
        <v>0.94899999999999995</v>
      </c>
      <c r="R38" s="13">
        <v>0.95899999999999996</v>
      </c>
    </row>
    <row r="39" spans="1:18" ht="15" x14ac:dyDescent="0.2">
      <c r="A39" s="12">
        <f t="shared" si="0"/>
        <v>41861</v>
      </c>
      <c r="B39" s="4">
        <v>418</v>
      </c>
      <c r="C39" s="4">
        <v>394</v>
      </c>
      <c r="D39" s="4">
        <v>9</v>
      </c>
      <c r="E39" s="4">
        <v>5</v>
      </c>
      <c r="F39" s="31">
        <v>0.95220000000000005</v>
      </c>
      <c r="G39" s="4">
        <v>398</v>
      </c>
      <c r="H39" s="4">
        <v>18</v>
      </c>
      <c r="I39" s="4">
        <v>15</v>
      </c>
      <c r="J39" s="4">
        <v>8</v>
      </c>
      <c r="K39" s="4">
        <v>9</v>
      </c>
      <c r="L39" s="4">
        <v>1</v>
      </c>
      <c r="M39" s="4">
        <v>9</v>
      </c>
      <c r="N39" s="4">
        <v>4</v>
      </c>
      <c r="O39" s="4"/>
      <c r="P39" s="16" t="s">
        <v>55</v>
      </c>
      <c r="Q39" s="13">
        <v>0.93779999999999997</v>
      </c>
      <c r="R39" s="13">
        <v>0.94499999999999995</v>
      </c>
    </row>
    <row r="40" spans="1:18" ht="15" x14ac:dyDescent="0.2">
      <c r="A40" s="12">
        <f t="shared" si="0"/>
        <v>41868</v>
      </c>
      <c r="B40" s="4">
        <v>418</v>
      </c>
      <c r="C40" s="4">
        <v>398</v>
      </c>
      <c r="D40" s="4">
        <v>5</v>
      </c>
      <c r="E40" s="4">
        <v>5</v>
      </c>
      <c r="F40" s="31">
        <v>0.95199999999999996</v>
      </c>
      <c r="G40" s="4">
        <v>398</v>
      </c>
      <c r="H40" s="4">
        <v>12</v>
      </c>
      <c r="I40" s="4">
        <v>11</v>
      </c>
      <c r="J40" s="4">
        <v>14</v>
      </c>
      <c r="K40" s="4">
        <v>11</v>
      </c>
      <c r="L40" s="4">
        <v>1</v>
      </c>
      <c r="M40" s="4">
        <v>18</v>
      </c>
      <c r="N40" s="4">
        <v>9</v>
      </c>
      <c r="O40" s="4"/>
      <c r="P40" s="16" t="s">
        <v>56</v>
      </c>
      <c r="Q40" s="13">
        <v>0.94899999999999995</v>
      </c>
      <c r="R40" s="13">
        <v>0.94499999999999995</v>
      </c>
    </row>
    <row r="41" spans="1:18" ht="15" x14ac:dyDescent="0.2">
      <c r="A41" s="12">
        <f t="shared" si="0"/>
        <v>41875</v>
      </c>
      <c r="B41" s="4">
        <v>418</v>
      </c>
      <c r="C41" s="4"/>
      <c r="D41" s="4"/>
      <c r="E41" s="4"/>
      <c r="F41" s="31"/>
      <c r="G41" s="4"/>
      <c r="H41" s="4"/>
      <c r="I41" s="4"/>
      <c r="J41" s="4"/>
      <c r="K41" s="4"/>
      <c r="L41" s="4"/>
      <c r="M41" s="4"/>
      <c r="N41" s="4"/>
      <c r="O41" s="4"/>
      <c r="P41" s="16"/>
      <c r="Q41" s="13">
        <v>0.95699999999999996</v>
      </c>
      <c r="R41" s="13">
        <v>0.96399999999999997</v>
      </c>
    </row>
    <row r="42" spans="1:18" ht="15" x14ac:dyDescent="0.2">
      <c r="A42" s="12">
        <f t="shared" si="0"/>
        <v>41882</v>
      </c>
      <c r="B42" s="4">
        <v>418</v>
      </c>
      <c r="C42" s="4"/>
      <c r="D42" s="4"/>
      <c r="E42" s="4"/>
      <c r="F42" s="31"/>
      <c r="G42" s="4"/>
      <c r="H42" s="4"/>
      <c r="I42" s="4"/>
      <c r="J42" s="4"/>
      <c r="K42" s="4"/>
      <c r="L42" s="4"/>
      <c r="M42" s="4"/>
      <c r="N42" s="4"/>
      <c r="O42" s="4"/>
      <c r="P42" s="16"/>
      <c r="Q42" s="13">
        <v>0.95199999999999996</v>
      </c>
      <c r="R42" s="13">
        <v>0.97130000000000005</v>
      </c>
    </row>
    <row r="43" spans="1:18" ht="15" x14ac:dyDescent="0.2">
      <c r="A43" s="12">
        <f t="shared" si="0"/>
        <v>41889</v>
      </c>
      <c r="B43" s="4">
        <v>418</v>
      </c>
      <c r="C43" s="4"/>
      <c r="D43" s="4"/>
      <c r="E43" s="4"/>
      <c r="F43" s="31"/>
      <c r="G43" s="4"/>
      <c r="H43" s="4"/>
      <c r="I43" s="4"/>
      <c r="J43" s="4"/>
      <c r="K43" s="4"/>
      <c r="L43" s="4"/>
      <c r="M43" s="4"/>
      <c r="N43" s="4"/>
      <c r="O43" s="4"/>
      <c r="P43" s="16"/>
      <c r="Q43" s="13">
        <v>0.95699999999999996</v>
      </c>
      <c r="R43" s="13">
        <v>0.95499999999999996</v>
      </c>
    </row>
    <row r="44" spans="1:18" s="30" customFormat="1" ht="15" x14ac:dyDescent="0.2">
      <c r="A44" s="12">
        <f t="shared" si="0"/>
        <v>41896</v>
      </c>
      <c r="B44" s="4">
        <v>418</v>
      </c>
      <c r="C44" s="4"/>
      <c r="D44" s="4"/>
      <c r="E44" s="4"/>
      <c r="F44" s="31"/>
      <c r="G44" s="4"/>
      <c r="H44" s="4"/>
      <c r="I44" s="4"/>
      <c r="J44" s="4"/>
      <c r="K44" s="4"/>
      <c r="L44" s="4"/>
      <c r="M44" s="4"/>
      <c r="N44" s="4"/>
      <c r="O44" s="29"/>
      <c r="P44" s="29"/>
      <c r="Q44" s="31">
        <v>0.95699999999999996</v>
      </c>
      <c r="R44" s="13">
        <v>0.95699999999999996</v>
      </c>
    </row>
    <row r="45" spans="1:18" s="30" customFormat="1" ht="15" x14ac:dyDescent="0.2">
      <c r="A45" s="12">
        <f t="shared" si="0"/>
        <v>41903</v>
      </c>
      <c r="B45" s="4">
        <v>418</v>
      </c>
      <c r="C45" s="4"/>
      <c r="D45" s="4"/>
      <c r="E45" s="4"/>
      <c r="F45" s="31"/>
      <c r="G45" s="4"/>
      <c r="H45" s="4"/>
      <c r="I45" s="4"/>
      <c r="J45" s="4"/>
      <c r="K45" s="4"/>
      <c r="L45" s="4"/>
      <c r="M45" s="4"/>
      <c r="N45" s="4"/>
      <c r="O45" s="29"/>
      <c r="P45" s="29"/>
      <c r="Q45" s="32">
        <v>0.97099999999999997</v>
      </c>
      <c r="R45" s="13">
        <v>0.96199999999999997</v>
      </c>
    </row>
    <row r="46" spans="1:18" s="30" customFormat="1" ht="15" x14ac:dyDescent="0.2">
      <c r="A46" s="12">
        <f t="shared" si="0"/>
        <v>41910</v>
      </c>
      <c r="B46" s="4">
        <v>418</v>
      </c>
      <c r="C46" s="4"/>
      <c r="D46" s="4"/>
      <c r="E46" s="4"/>
      <c r="F46" s="31"/>
      <c r="G46" s="4"/>
      <c r="H46" s="4"/>
      <c r="I46" s="4"/>
      <c r="J46" s="4"/>
      <c r="K46" s="4"/>
      <c r="L46" s="4"/>
      <c r="M46" s="4"/>
      <c r="N46" s="4"/>
      <c r="O46" s="29"/>
      <c r="P46" s="29"/>
      <c r="Q46" s="32">
        <v>0.97099999999999997</v>
      </c>
      <c r="R46" s="13">
        <v>0.96199999999999997</v>
      </c>
    </row>
    <row r="47" spans="1:18" s="30" customFormat="1" ht="15" x14ac:dyDescent="0.2">
      <c r="A47" s="12">
        <f t="shared" si="0"/>
        <v>41917</v>
      </c>
      <c r="B47" s="4">
        <v>418</v>
      </c>
      <c r="C47" s="4"/>
      <c r="D47" s="4"/>
      <c r="E47" s="4"/>
      <c r="F47" s="31"/>
      <c r="G47" s="4"/>
      <c r="H47" s="4"/>
      <c r="I47" s="4"/>
      <c r="J47" s="4"/>
      <c r="K47" s="4"/>
      <c r="L47" s="4"/>
      <c r="M47" s="4"/>
      <c r="N47" s="4"/>
      <c r="O47" s="4"/>
      <c r="P47" s="29"/>
      <c r="Q47" s="32">
        <v>0.9617</v>
      </c>
      <c r="R47" s="13">
        <v>0.95199999999999996</v>
      </c>
    </row>
    <row r="48" spans="1:18" s="30" customFormat="1" ht="15" x14ac:dyDescent="0.2">
      <c r="A48" s="12">
        <f t="shared" si="0"/>
        <v>41924</v>
      </c>
      <c r="B48" s="4">
        <v>418</v>
      </c>
      <c r="C48" s="4"/>
      <c r="D48" s="4"/>
      <c r="E48" s="4"/>
      <c r="F48" s="31"/>
      <c r="G48" s="4"/>
      <c r="H48" s="4"/>
      <c r="I48" s="4"/>
      <c r="J48" s="4"/>
      <c r="K48" s="4"/>
      <c r="L48" s="4"/>
      <c r="M48" s="4"/>
      <c r="N48" s="4"/>
      <c r="O48" s="29"/>
      <c r="P48" s="29"/>
      <c r="Q48" s="32">
        <v>0.9617</v>
      </c>
      <c r="R48" s="13">
        <v>0.94</v>
      </c>
    </row>
    <row r="49" spans="1:18" s="30" customFormat="1" ht="15" x14ac:dyDescent="0.2">
      <c r="A49" s="12">
        <f t="shared" si="0"/>
        <v>41931</v>
      </c>
      <c r="B49" s="4">
        <v>418</v>
      </c>
      <c r="C49" s="4"/>
      <c r="D49" s="4"/>
      <c r="E49" s="4"/>
      <c r="F49" s="31"/>
      <c r="G49" s="4"/>
      <c r="H49" s="4"/>
      <c r="I49" s="4"/>
      <c r="J49" s="4"/>
      <c r="K49" s="4"/>
      <c r="L49" s="4"/>
      <c r="M49" s="4"/>
      <c r="N49" s="4"/>
      <c r="O49" s="29"/>
      <c r="P49" s="29"/>
      <c r="Q49" s="32">
        <v>0.95220000000000005</v>
      </c>
      <c r="R49" s="13">
        <v>0.95220000000000005</v>
      </c>
    </row>
    <row r="50" spans="1:18" s="30" customFormat="1" ht="15" x14ac:dyDescent="0.2">
      <c r="A50" s="12">
        <f t="shared" si="0"/>
        <v>41938</v>
      </c>
      <c r="B50" s="4">
        <v>418</v>
      </c>
      <c r="C50" s="4"/>
      <c r="D50" s="4"/>
      <c r="E50" s="4"/>
      <c r="F50" s="31"/>
      <c r="G50" s="4"/>
      <c r="H50" s="4"/>
      <c r="I50" s="4"/>
      <c r="J50" s="4"/>
      <c r="K50" s="4"/>
      <c r="L50" s="4"/>
      <c r="M50" s="4"/>
      <c r="N50" s="4"/>
      <c r="O50" s="29"/>
      <c r="P50" s="29"/>
      <c r="Q50" s="32">
        <v>0.95450000000000002</v>
      </c>
      <c r="R50" s="13">
        <v>0.95220000000000005</v>
      </c>
    </row>
    <row r="51" spans="1:18" s="30" customFormat="1" ht="15" x14ac:dyDescent="0.2">
      <c r="A51" s="12">
        <f t="shared" si="0"/>
        <v>41945</v>
      </c>
      <c r="B51" s="4">
        <v>418</v>
      </c>
      <c r="C51" s="4"/>
      <c r="D51" s="4"/>
      <c r="E51" s="4"/>
      <c r="F51" s="31"/>
      <c r="G51" s="4"/>
      <c r="H51" s="4"/>
      <c r="I51" s="4"/>
      <c r="J51" s="4"/>
      <c r="K51" s="4"/>
      <c r="L51" s="4"/>
      <c r="M51" s="4"/>
      <c r="N51" s="4"/>
      <c r="O51" s="4"/>
      <c r="P51" s="29"/>
      <c r="Q51" s="32">
        <v>0.94499999999999995</v>
      </c>
      <c r="R51" s="13">
        <v>0.94740000000000002</v>
      </c>
    </row>
    <row r="52" spans="1:18" s="30" customFormat="1" ht="15" x14ac:dyDescent="0.2">
      <c r="A52" s="12">
        <f t="shared" si="0"/>
        <v>41952</v>
      </c>
      <c r="B52" s="4">
        <v>418</v>
      </c>
      <c r="C52" s="4"/>
      <c r="D52" s="4"/>
      <c r="E52" s="4"/>
      <c r="F52" s="31"/>
      <c r="G52" s="4"/>
      <c r="H52" s="4"/>
      <c r="I52" s="4"/>
      <c r="J52" s="4"/>
      <c r="K52" s="4"/>
      <c r="L52" s="4"/>
      <c r="M52" s="4"/>
      <c r="N52" s="4"/>
      <c r="O52" s="29"/>
      <c r="P52" s="29"/>
      <c r="Q52" s="32">
        <v>0.94699999999999995</v>
      </c>
      <c r="R52" s="13">
        <v>0.93540000000000001</v>
      </c>
    </row>
    <row r="53" spans="1:18" s="30" customFormat="1" ht="15" x14ac:dyDescent="0.2">
      <c r="A53" s="12">
        <f t="shared" si="0"/>
        <v>41959</v>
      </c>
      <c r="B53" s="4">
        <v>418</v>
      </c>
      <c r="C53" s="4"/>
      <c r="D53" s="4"/>
      <c r="E53" s="4"/>
      <c r="F53" s="31"/>
      <c r="G53" s="4"/>
      <c r="H53" s="4"/>
      <c r="I53" s="4"/>
      <c r="J53" s="4"/>
      <c r="K53" s="4"/>
      <c r="L53" s="4"/>
      <c r="M53" s="4"/>
      <c r="N53" s="4"/>
      <c r="O53" s="29"/>
      <c r="P53" s="29"/>
      <c r="Q53" s="32">
        <v>0.9617</v>
      </c>
      <c r="R53" s="13">
        <v>0.94</v>
      </c>
    </row>
    <row r="54" spans="1:18" s="30" customFormat="1" ht="15" x14ac:dyDescent="0.2">
      <c r="A54" s="12">
        <f t="shared" si="0"/>
        <v>41966</v>
      </c>
      <c r="B54" s="4">
        <v>418</v>
      </c>
      <c r="C54" s="4"/>
      <c r="D54" s="4"/>
      <c r="E54" s="4"/>
      <c r="F54" s="31"/>
      <c r="G54" s="4"/>
      <c r="H54" s="4"/>
      <c r="I54" s="4"/>
      <c r="J54" s="4"/>
      <c r="K54" s="4"/>
      <c r="L54" s="4"/>
      <c r="M54" s="4"/>
      <c r="N54" s="4"/>
      <c r="O54" s="29"/>
      <c r="P54" s="29"/>
      <c r="Q54" s="32">
        <v>0.95930000000000004</v>
      </c>
      <c r="R54" s="13">
        <v>0.95220000000000005</v>
      </c>
    </row>
    <row r="55" spans="1:18" s="30" customFormat="1" ht="15" x14ac:dyDescent="0.2">
      <c r="A55" s="12">
        <f t="shared" si="0"/>
        <v>41973</v>
      </c>
      <c r="B55" s="4">
        <v>418</v>
      </c>
      <c r="C55" s="4"/>
      <c r="D55" s="4"/>
      <c r="E55" s="4"/>
      <c r="F55" s="31"/>
      <c r="G55" s="4"/>
      <c r="H55" s="4"/>
      <c r="I55" s="4"/>
      <c r="J55" s="4"/>
      <c r="K55" s="4"/>
      <c r="L55" s="4"/>
      <c r="M55" s="4"/>
      <c r="N55" s="4"/>
      <c r="O55" s="4"/>
      <c r="P55" s="29"/>
      <c r="Q55" s="32">
        <v>0.95199999999999996</v>
      </c>
      <c r="R55" s="13">
        <v>0.95450000000000002</v>
      </c>
    </row>
    <row r="56" spans="1:18" s="30" customFormat="1" ht="15" x14ac:dyDescent="0.2">
      <c r="A56" s="12">
        <f t="shared" si="0"/>
        <v>41980</v>
      </c>
      <c r="B56" s="4">
        <v>418</v>
      </c>
      <c r="C56" s="4"/>
      <c r="D56" s="4"/>
      <c r="E56" s="4"/>
      <c r="F56" s="31"/>
      <c r="G56" s="4"/>
      <c r="H56" s="4"/>
      <c r="I56" s="4"/>
      <c r="J56" s="4"/>
      <c r="K56" s="4"/>
      <c r="L56" s="4"/>
      <c r="M56" s="4"/>
      <c r="N56" s="4"/>
      <c r="O56" s="29"/>
      <c r="P56" s="29"/>
      <c r="Q56" s="32">
        <v>0.95930000000000004</v>
      </c>
      <c r="R56" s="13">
        <v>0.95220000000000005</v>
      </c>
    </row>
    <row r="57" spans="1:18" s="30" customFormat="1" ht="15" x14ac:dyDescent="0.2">
      <c r="A57" s="12">
        <f t="shared" si="0"/>
        <v>41987</v>
      </c>
      <c r="B57" s="4">
        <v>418</v>
      </c>
      <c r="C57" s="4"/>
      <c r="D57" s="4"/>
      <c r="E57" s="4"/>
      <c r="F57" s="31"/>
      <c r="G57" s="4"/>
      <c r="H57" s="4"/>
      <c r="I57" s="4"/>
      <c r="J57" s="4"/>
      <c r="K57" s="4"/>
      <c r="L57" s="4"/>
      <c r="M57" s="4"/>
      <c r="N57" s="4"/>
      <c r="O57" s="29"/>
      <c r="P57" s="29"/>
      <c r="Q57" s="32">
        <v>0.96599999999999997</v>
      </c>
      <c r="R57" s="13">
        <v>0.95450000000000002</v>
      </c>
    </row>
    <row r="58" spans="1:18" s="30" customFormat="1" ht="15" x14ac:dyDescent="0.2">
      <c r="A58" s="12">
        <f t="shared" si="0"/>
        <v>41994</v>
      </c>
      <c r="B58" s="4">
        <v>418</v>
      </c>
      <c r="C58" s="4"/>
      <c r="D58" s="4"/>
      <c r="E58" s="4"/>
      <c r="F58" s="31"/>
      <c r="G58" s="4"/>
      <c r="H58" s="4"/>
      <c r="I58" s="4"/>
      <c r="J58" s="4"/>
      <c r="K58" s="4"/>
      <c r="L58" s="4"/>
      <c r="M58" s="4"/>
      <c r="N58" s="4"/>
      <c r="O58" s="29"/>
      <c r="P58" s="29"/>
      <c r="Q58" s="32">
        <v>0.9617</v>
      </c>
      <c r="R58" s="13">
        <v>0.94740000000000002</v>
      </c>
    </row>
    <row r="59" spans="1:18" s="30" customFormat="1" ht="15" x14ac:dyDescent="0.2">
      <c r="A59" s="12">
        <f t="shared" si="0"/>
        <v>42001</v>
      </c>
      <c r="B59" s="4">
        <v>418</v>
      </c>
      <c r="C59" s="4"/>
      <c r="D59" s="4"/>
      <c r="E59" s="4"/>
      <c r="F59" s="29"/>
      <c r="G59" s="4"/>
      <c r="H59" s="4"/>
      <c r="I59" s="4"/>
      <c r="J59" s="4"/>
      <c r="K59" s="4"/>
      <c r="L59" s="4"/>
      <c r="M59" s="4"/>
      <c r="N59" s="4"/>
      <c r="O59" s="29"/>
      <c r="P59" s="29"/>
      <c r="Q59" s="32">
        <v>0.95930000000000004</v>
      </c>
      <c r="R59" s="13">
        <v>0.94740000000000002</v>
      </c>
    </row>
    <row r="60" spans="1:18" s="30" customFormat="1" ht="15.75" x14ac:dyDescent="0.25">
      <c r="A60" s="39" t="s">
        <v>0</v>
      </c>
      <c r="B60" s="4">
        <v>418</v>
      </c>
      <c r="C60" s="4"/>
      <c r="D60" s="4"/>
      <c r="E60" s="4"/>
      <c r="F60" s="31">
        <f>AVERAGE(F8:F59)</f>
        <v>0.96397272727272743</v>
      </c>
      <c r="G60" s="4"/>
      <c r="H60" s="4"/>
      <c r="I60" s="4"/>
      <c r="J60" s="4"/>
      <c r="K60" s="4"/>
      <c r="L60" s="4"/>
      <c r="M60" s="4"/>
      <c r="N60" s="4"/>
      <c r="O60" s="29"/>
      <c r="P60" s="29"/>
      <c r="Q60" s="45">
        <f>AVERAGE(Q8:Q59)</f>
        <v>0.95662500000000006</v>
      </c>
      <c r="R60" s="31">
        <f>AVERAGE(R8:R59)</f>
        <v>0.94881382039013618</v>
      </c>
    </row>
    <row r="61" spans="1:18" x14ac:dyDescent="0.2">
      <c r="F61" s="46"/>
    </row>
  </sheetData>
  <mergeCells count="7">
    <mergeCell ref="A1:R1"/>
    <mergeCell ref="A2:R2"/>
    <mergeCell ref="A3:R3"/>
    <mergeCell ref="A4:A6"/>
    <mergeCell ref="B4:B5"/>
    <mergeCell ref="H4:I4"/>
    <mergeCell ref="J4:K4"/>
  </mergeCells>
  <phoneticPr fontId="0" type="noConversion"/>
  <pageMargins left="0.75" right="0.18" top="0.57999999999999996" bottom="0.74" header="0.42" footer="0.5"/>
  <pageSetup scale="73" orientation="landscape" r:id="rId1"/>
  <headerFooter alignWithMargins="0"/>
  <rowBreaks count="1" manualBreakCount="1"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R74"/>
  <sheetViews>
    <sheetView tabSelected="1" zoomScaleNormal="100" workbookViewId="0">
      <selection activeCell="K16" sqref="K16"/>
    </sheetView>
  </sheetViews>
  <sheetFormatPr defaultRowHeight="12.75" x14ac:dyDescent="0.2"/>
  <cols>
    <col min="1" max="1" width="12.140625" bestFit="1" customWidth="1"/>
    <col min="4" max="4" width="9.28515625" customWidth="1"/>
    <col min="5" max="5" width="11.28515625" customWidth="1"/>
    <col min="6" max="6" width="8.28515625" customWidth="1"/>
    <col min="8" max="8" width="11.28515625" customWidth="1"/>
    <col min="9" max="9" width="11.42578125" customWidth="1"/>
    <col min="10" max="10" width="11.140625" customWidth="1"/>
    <col min="11" max="11" width="11.7109375" customWidth="1"/>
    <col min="15" max="15" width="12.5703125" bestFit="1" customWidth="1"/>
    <col min="16" max="16" width="10.28515625" bestFit="1" customWidth="1"/>
    <col min="17" max="18" width="9.42578125" customWidth="1"/>
  </cols>
  <sheetData>
    <row r="1" spans="1:18" s="33" customFormat="1" ht="15" x14ac:dyDescent="0.2">
      <c r="A1" s="55" t="s">
        <v>21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</row>
    <row r="2" spans="1:18" s="33" customFormat="1" ht="15" x14ac:dyDescent="0.2">
      <c r="A2" s="55" t="s">
        <v>58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</row>
    <row r="3" spans="1:18" s="33" customFormat="1" ht="15" x14ac:dyDescent="0.2">
      <c r="A3" s="56" t="s">
        <v>26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</row>
    <row r="4" spans="1:18" s="33" customFormat="1" ht="15" x14ac:dyDescent="0.2">
      <c r="A4" s="51" t="s">
        <v>3</v>
      </c>
      <c r="B4" s="51"/>
      <c r="C4" s="2"/>
      <c r="D4" s="2"/>
      <c r="E4" s="3"/>
      <c r="F4" s="3"/>
      <c r="G4" s="3"/>
      <c r="H4" s="57" t="s">
        <v>9</v>
      </c>
      <c r="I4" s="57"/>
      <c r="J4" s="57" t="s">
        <v>12</v>
      </c>
      <c r="K4" s="57"/>
      <c r="L4" s="1" t="s">
        <v>13</v>
      </c>
      <c r="M4" s="5"/>
      <c r="N4" s="5"/>
      <c r="P4" s="5"/>
      <c r="Q4" s="1"/>
      <c r="R4" s="1"/>
    </row>
    <row r="5" spans="1:18" s="33" customFormat="1" ht="15" x14ac:dyDescent="0.2">
      <c r="A5" s="52"/>
      <c r="B5" s="52"/>
      <c r="C5" s="6" t="s">
        <v>5</v>
      </c>
      <c r="D5" s="6" t="s">
        <v>2</v>
      </c>
      <c r="E5" s="6" t="s">
        <v>2</v>
      </c>
      <c r="F5" s="6"/>
      <c r="G5" s="6"/>
      <c r="H5" s="6"/>
      <c r="I5" s="6"/>
      <c r="J5" s="6"/>
      <c r="K5" s="6"/>
      <c r="L5" s="6"/>
      <c r="M5" s="7"/>
      <c r="N5" s="7"/>
      <c r="O5" s="34"/>
      <c r="P5" s="23">
        <v>2014</v>
      </c>
      <c r="Q5" s="6">
        <v>2013</v>
      </c>
      <c r="R5" s="6">
        <v>2012</v>
      </c>
    </row>
    <row r="6" spans="1:18" s="33" customFormat="1" ht="15" x14ac:dyDescent="0.2">
      <c r="A6" s="52"/>
      <c r="B6" s="6" t="s">
        <v>0</v>
      </c>
      <c r="C6" s="6" t="s">
        <v>6</v>
      </c>
      <c r="D6" s="6" t="s">
        <v>3</v>
      </c>
      <c r="E6" s="6" t="s">
        <v>3</v>
      </c>
      <c r="F6" s="6" t="s">
        <v>8</v>
      </c>
      <c r="G6" s="6" t="s">
        <v>22</v>
      </c>
      <c r="H6" s="6" t="s">
        <v>10</v>
      </c>
      <c r="I6" s="6" t="s">
        <v>10</v>
      </c>
      <c r="J6" s="6" t="s">
        <v>10</v>
      </c>
      <c r="K6" s="6" t="s">
        <v>10</v>
      </c>
      <c r="L6" s="6" t="s">
        <v>14</v>
      </c>
      <c r="M6" s="6" t="s">
        <v>15</v>
      </c>
      <c r="N6" s="6" t="s">
        <v>15</v>
      </c>
      <c r="O6" s="26" t="s">
        <v>31</v>
      </c>
      <c r="P6" s="25" t="s">
        <v>27</v>
      </c>
      <c r="Q6" s="8" t="s">
        <v>15</v>
      </c>
      <c r="R6" s="8" t="s">
        <v>15</v>
      </c>
    </row>
    <row r="7" spans="1:18" s="33" customFormat="1" ht="15" x14ac:dyDescent="0.2">
      <c r="A7" s="10" t="s">
        <v>23</v>
      </c>
      <c r="B7" s="10" t="s">
        <v>1</v>
      </c>
      <c r="C7" s="10" t="s">
        <v>3</v>
      </c>
      <c r="D7" s="10" t="s">
        <v>4</v>
      </c>
      <c r="E7" s="10" t="s">
        <v>7</v>
      </c>
      <c r="F7" s="10" t="s">
        <v>5</v>
      </c>
      <c r="G7" s="10" t="s">
        <v>5</v>
      </c>
      <c r="H7" s="10" t="s">
        <v>11</v>
      </c>
      <c r="I7" s="10" t="s">
        <v>7</v>
      </c>
      <c r="J7" s="10" t="s">
        <v>11</v>
      </c>
      <c r="K7" s="10" t="s">
        <v>7</v>
      </c>
      <c r="L7" s="10" t="s">
        <v>11</v>
      </c>
      <c r="M7" s="10" t="s">
        <v>16</v>
      </c>
      <c r="N7" s="10" t="s">
        <v>17</v>
      </c>
      <c r="O7" s="27" t="s">
        <v>30</v>
      </c>
      <c r="P7" s="25" t="s">
        <v>28</v>
      </c>
      <c r="Q7" s="11" t="s">
        <v>25</v>
      </c>
      <c r="R7" s="11" t="s">
        <v>25</v>
      </c>
    </row>
    <row r="8" spans="1:18" ht="15" x14ac:dyDescent="0.2">
      <c r="A8" s="12">
        <v>41644</v>
      </c>
      <c r="B8" s="4">
        <v>28</v>
      </c>
      <c r="C8" s="4">
        <v>20</v>
      </c>
      <c r="D8" s="4">
        <v>2</v>
      </c>
      <c r="E8" s="4">
        <v>1</v>
      </c>
      <c r="F8" s="13">
        <v>0.75</v>
      </c>
      <c r="G8" s="4">
        <v>21</v>
      </c>
      <c r="H8" s="4">
        <v>0</v>
      </c>
      <c r="I8" s="4">
        <v>3</v>
      </c>
      <c r="J8" s="4">
        <v>0</v>
      </c>
      <c r="K8" s="4">
        <v>0</v>
      </c>
      <c r="L8" s="4">
        <v>0</v>
      </c>
      <c r="M8" s="4">
        <v>0</v>
      </c>
      <c r="N8" s="4">
        <v>0</v>
      </c>
      <c r="O8" s="14">
        <v>0.2857142857142857</v>
      </c>
      <c r="P8" s="31">
        <v>0.71399999999999997</v>
      </c>
      <c r="Q8" s="48">
        <v>0.67900000000000005</v>
      </c>
      <c r="R8" s="13">
        <v>0.61</v>
      </c>
    </row>
    <row r="9" spans="1:18" ht="15" x14ac:dyDescent="0.2">
      <c r="A9" s="12">
        <v>41651</v>
      </c>
      <c r="B9" s="4">
        <v>28</v>
      </c>
      <c r="C9" s="4">
        <v>21</v>
      </c>
      <c r="D9" s="4">
        <v>3</v>
      </c>
      <c r="E9" s="4">
        <v>1</v>
      </c>
      <c r="F9" s="13">
        <v>0.82099999999999995</v>
      </c>
      <c r="G9" s="4">
        <v>23</v>
      </c>
      <c r="H9" s="4">
        <v>0</v>
      </c>
      <c r="I9" s="4">
        <v>4</v>
      </c>
      <c r="J9" s="4">
        <v>0</v>
      </c>
      <c r="K9" s="4">
        <v>1</v>
      </c>
      <c r="L9" s="4">
        <v>0</v>
      </c>
      <c r="M9" s="4">
        <v>1</v>
      </c>
      <c r="N9" s="4">
        <v>1</v>
      </c>
      <c r="O9" s="42">
        <v>0.2</v>
      </c>
      <c r="P9" s="31"/>
      <c r="Q9" s="31">
        <v>0.67900000000000005</v>
      </c>
      <c r="R9" s="13">
        <v>0.6428571428571429</v>
      </c>
    </row>
    <row r="10" spans="1:18" ht="15" x14ac:dyDescent="0.2">
      <c r="A10" s="12">
        <v>41657</v>
      </c>
      <c r="B10" s="4">
        <v>28</v>
      </c>
      <c r="C10" s="4">
        <v>23</v>
      </c>
      <c r="D10" s="4">
        <v>0</v>
      </c>
      <c r="E10" s="4">
        <v>1</v>
      </c>
      <c r="F10" s="13">
        <v>0.78600000000000003</v>
      </c>
      <c r="G10" s="4">
        <v>22</v>
      </c>
      <c r="H10" s="4">
        <v>0</v>
      </c>
      <c r="I10" s="4">
        <v>3</v>
      </c>
      <c r="J10" s="4">
        <v>1</v>
      </c>
      <c r="K10" s="4">
        <v>0</v>
      </c>
      <c r="L10" s="4">
        <v>0</v>
      </c>
      <c r="M10" s="4">
        <v>0</v>
      </c>
      <c r="N10" s="4">
        <v>0</v>
      </c>
      <c r="O10" s="14">
        <v>0.16666666666666666</v>
      </c>
      <c r="P10" s="31"/>
      <c r="Q10" s="31">
        <v>0.78600000000000003</v>
      </c>
      <c r="R10" s="13">
        <v>0.75</v>
      </c>
    </row>
    <row r="11" spans="1:18" ht="15" x14ac:dyDescent="0.2">
      <c r="A11" s="12">
        <v>41658</v>
      </c>
      <c r="B11" s="4">
        <v>28</v>
      </c>
      <c r="C11" s="4">
        <v>22</v>
      </c>
      <c r="D11" s="18">
        <v>0</v>
      </c>
      <c r="E11" s="4">
        <v>1</v>
      </c>
      <c r="F11" s="13">
        <v>0.75</v>
      </c>
      <c r="G11" s="4">
        <v>21</v>
      </c>
      <c r="H11" s="4">
        <v>0</v>
      </c>
      <c r="I11" s="4">
        <v>3</v>
      </c>
      <c r="J11" s="4">
        <v>1</v>
      </c>
      <c r="K11" s="4">
        <v>1</v>
      </c>
      <c r="L11" s="4">
        <v>0</v>
      </c>
      <c r="M11" s="4">
        <v>0</v>
      </c>
      <c r="N11" s="4">
        <v>0</v>
      </c>
      <c r="O11" s="14">
        <v>0.2857142857142857</v>
      </c>
      <c r="P11" s="31"/>
      <c r="Q11" s="31">
        <v>0.82099999999999995</v>
      </c>
      <c r="R11" s="13">
        <v>0.75</v>
      </c>
    </row>
    <row r="12" spans="1:18" ht="15" x14ac:dyDescent="0.2">
      <c r="A12" s="12">
        <f t="shared" ref="A12:A59" si="0">A11+7</f>
        <v>41665</v>
      </c>
      <c r="B12" s="4">
        <v>28</v>
      </c>
      <c r="C12" s="4">
        <v>21</v>
      </c>
      <c r="D12" s="18">
        <v>1</v>
      </c>
      <c r="E12" s="4">
        <v>2</v>
      </c>
      <c r="F12" s="13">
        <v>0.71399999999999997</v>
      </c>
      <c r="G12" s="4">
        <v>20</v>
      </c>
      <c r="H12" s="4">
        <v>1</v>
      </c>
      <c r="I12" s="4">
        <v>4</v>
      </c>
      <c r="J12" s="4">
        <v>0</v>
      </c>
      <c r="K12" s="4">
        <v>0</v>
      </c>
      <c r="L12" s="4">
        <v>0</v>
      </c>
      <c r="M12" s="4">
        <v>0</v>
      </c>
      <c r="N12" s="4">
        <v>1</v>
      </c>
      <c r="O12" s="14">
        <v>0.125</v>
      </c>
      <c r="P12" s="31">
        <v>0.71399999999999997</v>
      </c>
      <c r="Q12" s="31">
        <v>0.67900000000000005</v>
      </c>
      <c r="R12" s="13">
        <v>0.75</v>
      </c>
    </row>
    <row r="13" spans="1:18" ht="15" x14ac:dyDescent="0.2">
      <c r="A13" s="12">
        <f t="shared" si="0"/>
        <v>41672</v>
      </c>
      <c r="B13" s="4">
        <v>28</v>
      </c>
      <c r="C13" s="4">
        <v>20</v>
      </c>
      <c r="D13" s="18">
        <v>1</v>
      </c>
      <c r="E13" s="4">
        <v>0</v>
      </c>
      <c r="F13" s="13">
        <v>0.75</v>
      </c>
      <c r="G13" s="4">
        <v>21</v>
      </c>
      <c r="H13" s="4">
        <v>0</v>
      </c>
      <c r="I13" s="4">
        <v>4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14" t="s">
        <v>34</v>
      </c>
      <c r="P13" s="31"/>
      <c r="Q13" s="31">
        <v>0.60699999999999998</v>
      </c>
      <c r="R13" s="13">
        <v>0.75</v>
      </c>
    </row>
    <row r="14" spans="1:18" ht="15" x14ac:dyDescent="0.2">
      <c r="A14" s="12">
        <f t="shared" si="0"/>
        <v>41679</v>
      </c>
      <c r="B14" s="4">
        <v>28</v>
      </c>
      <c r="C14" s="4">
        <v>21</v>
      </c>
      <c r="D14" s="18">
        <v>1</v>
      </c>
      <c r="E14" s="4">
        <v>0</v>
      </c>
      <c r="F14" s="13">
        <v>0.78600000000000003</v>
      </c>
      <c r="G14" s="4">
        <v>22</v>
      </c>
      <c r="H14" s="4">
        <v>0</v>
      </c>
      <c r="I14" s="4">
        <v>4</v>
      </c>
      <c r="J14" s="4">
        <v>1</v>
      </c>
      <c r="K14" s="4">
        <v>1</v>
      </c>
      <c r="L14" s="4">
        <v>0</v>
      </c>
      <c r="M14" s="4">
        <v>0</v>
      </c>
      <c r="N14" s="4">
        <v>1</v>
      </c>
      <c r="O14" s="28" t="s">
        <v>35</v>
      </c>
      <c r="P14" s="31"/>
      <c r="Q14" s="31">
        <v>0.60699999999999998</v>
      </c>
      <c r="R14" s="13">
        <v>0.8214285714285714</v>
      </c>
    </row>
    <row r="15" spans="1:18" ht="15" x14ac:dyDescent="0.2">
      <c r="A15" s="12">
        <f t="shared" si="0"/>
        <v>41686</v>
      </c>
      <c r="B15" s="4">
        <v>28</v>
      </c>
      <c r="C15" s="4">
        <v>22</v>
      </c>
      <c r="D15" s="18">
        <v>0</v>
      </c>
      <c r="E15" s="4">
        <v>1</v>
      </c>
      <c r="F15" s="13">
        <v>0.75</v>
      </c>
      <c r="G15" s="4">
        <v>21</v>
      </c>
      <c r="H15" s="4">
        <v>2</v>
      </c>
      <c r="I15" s="4">
        <v>5</v>
      </c>
      <c r="J15" s="4">
        <v>0</v>
      </c>
      <c r="K15" s="4">
        <v>0</v>
      </c>
      <c r="L15" s="4">
        <v>0</v>
      </c>
      <c r="M15" s="4">
        <v>2</v>
      </c>
      <c r="N15" s="4">
        <v>2</v>
      </c>
      <c r="O15" s="28">
        <v>41677</v>
      </c>
      <c r="P15" s="31"/>
      <c r="Q15" s="31">
        <v>0.64300000000000002</v>
      </c>
      <c r="R15" s="13">
        <v>0.82099999999999995</v>
      </c>
    </row>
    <row r="16" spans="1:18" ht="15" x14ac:dyDescent="0.2">
      <c r="A16" s="12">
        <f t="shared" si="0"/>
        <v>41693</v>
      </c>
      <c r="B16" s="4">
        <v>28</v>
      </c>
      <c r="C16" s="4">
        <v>21</v>
      </c>
      <c r="D16" s="18">
        <v>1</v>
      </c>
      <c r="E16" s="4">
        <v>0</v>
      </c>
      <c r="F16" s="13">
        <v>0.78600000000000003</v>
      </c>
      <c r="G16" s="4">
        <v>22</v>
      </c>
      <c r="H16" s="4">
        <v>2</v>
      </c>
      <c r="I16" s="4">
        <v>5</v>
      </c>
      <c r="J16" s="4">
        <v>0</v>
      </c>
      <c r="K16" s="4">
        <v>0</v>
      </c>
      <c r="L16" s="4">
        <v>0</v>
      </c>
      <c r="M16" s="4">
        <v>1</v>
      </c>
      <c r="N16" s="4">
        <v>1</v>
      </c>
      <c r="O16" s="43">
        <v>41676</v>
      </c>
      <c r="P16" s="31"/>
      <c r="Q16" s="31">
        <v>0.64300000000000002</v>
      </c>
      <c r="R16" s="13">
        <v>0.8214285714285714</v>
      </c>
    </row>
    <row r="17" spans="1:18" ht="15" x14ac:dyDescent="0.2">
      <c r="A17" s="12">
        <f t="shared" si="0"/>
        <v>41700</v>
      </c>
      <c r="B17" s="4">
        <v>28</v>
      </c>
      <c r="C17" s="4">
        <v>22</v>
      </c>
      <c r="D17" s="18">
        <v>2</v>
      </c>
      <c r="E17" s="4">
        <v>1</v>
      </c>
      <c r="F17" s="13">
        <v>0.82099999999999995</v>
      </c>
      <c r="G17" s="4">
        <v>23</v>
      </c>
      <c r="H17" s="4">
        <v>1</v>
      </c>
      <c r="I17" s="4">
        <v>4</v>
      </c>
      <c r="J17" s="4">
        <v>0</v>
      </c>
      <c r="K17" s="4">
        <v>0</v>
      </c>
      <c r="L17" s="4">
        <v>0</v>
      </c>
      <c r="M17" s="4">
        <v>1</v>
      </c>
      <c r="N17" s="4">
        <v>1</v>
      </c>
      <c r="O17" s="28">
        <v>41644</v>
      </c>
      <c r="P17" s="31">
        <v>0.78600000000000003</v>
      </c>
      <c r="Q17" s="31">
        <v>0.67900000000000005</v>
      </c>
      <c r="R17" s="13">
        <v>0.82099999999999995</v>
      </c>
    </row>
    <row r="18" spans="1:18" ht="15" x14ac:dyDescent="0.2">
      <c r="A18" s="12">
        <f t="shared" si="0"/>
        <v>41707</v>
      </c>
      <c r="B18" s="4">
        <v>28</v>
      </c>
      <c r="C18" s="4">
        <v>23</v>
      </c>
      <c r="D18" s="18">
        <v>1</v>
      </c>
      <c r="E18" s="4">
        <v>2</v>
      </c>
      <c r="F18" s="13">
        <v>0.78600000000000003</v>
      </c>
      <c r="G18" s="4">
        <v>22</v>
      </c>
      <c r="H18" s="4">
        <v>2</v>
      </c>
      <c r="I18" s="4">
        <v>4</v>
      </c>
      <c r="J18" s="4">
        <v>2</v>
      </c>
      <c r="K18" s="4">
        <v>0</v>
      </c>
      <c r="L18" s="4">
        <v>0</v>
      </c>
      <c r="M18" s="4">
        <v>2</v>
      </c>
      <c r="N18" s="4">
        <v>1</v>
      </c>
      <c r="O18" s="28">
        <v>41645</v>
      </c>
      <c r="P18" s="31"/>
      <c r="Q18" s="31">
        <v>0.78600000000000003</v>
      </c>
      <c r="R18" s="13">
        <v>0.75</v>
      </c>
    </row>
    <row r="19" spans="1:18" ht="15" x14ac:dyDescent="0.2">
      <c r="A19" s="12">
        <f t="shared" si="0"/>
        <v>41714</v>
      </c>
      <c r="B19" s="4">
        <v>28</v>
      </c>
      <c r="C19" s="4">
        <v>22</v>
      </c>
      <c r="D19" s="18">
        <v>2</v>
      </c>
      <c r="E19" s="4">
        <v>0</v>
      </c>
      <c r="F19" s="13">
        <v>0.85699999999999998</v>
      </c>
      <c r="G19" s="4">
        <v>24</v>
      </c>
      <c r="H19" s="4">
        <v>0</v>
      </c>
      <c r="I19" s="4">
        <v>4</v>
      </c>
      <c r="J19" s="4">
        <v>3</v>
      </c>
      <c r="K19" s="4">
        <v>1</v>
      </c>
      <c r="L19" s="4">
        <v>0</v>
      </c>
      <c r="M19" s="4">
        <v>0</v>
      </c>
      <c r="N19" s="4">
        <v>0</v>
      </c>
      <c r="O19" s="28">
        <v>41643</v>
      </c>
      <c r="P19" s="31"/>
      <c r="Q19" s="31">
        <v>0.85699999999999998</v>
      </c>
      <c r="R19" s="13">
        <v>0.8214285714285714</v>
      </c>
    </row>
    <row r="20" spans="1:18" ht="15" x14ac:dyDescent="0.2">
      <c r="A20" s="12">
        <f t="shared" si="0"/>
        <v>41721</v>
      </c>
      <c r="B20" s="4">
        <v>28</v>
      </c>
      <c r="C20" s="4">
        <v>24</v>
      </c>
      <c r="D20" s="18">
        <v>0</v>
      </c>
      <c r="E20" s="4">
        <v>0</v>
      </c>
      <c r="F20" s="13">
        <v>0.85699999999999998</v>
      </c>
      <c r="G20" s="4">
        <v>24</v>
      </c>
      <c r="H20" s="18">
        <v>0</v>
      </c>
      <c r="I20" s="4">
        <v>5</v>
      </c>
      <c r="J20" s="4">
        <v>0</v>
      </c>
      <c r="K20" s="4">
        <v>2</v>
      </c>
      <c r="L20" s="4">
        <v>0</v>
      </c>
      <c r="M20" s="4">
        <v>0</v>
      </c>
      <c r="N20" s="4">
        <v>1</v>
      </c>
      <c r="O20" s="28">
        <v>41643</v>
      </c>
      <c r="P20" s="31"/>
      <c r="Q20" s="31">
        <v>0.78600000000000003</v>
      </c>
      <c r="R20" s="13">
        <v>0.8571428571428571</v>
      </c>
    </row>
    <row r="21" spans="1:18" ht="15" x14ac:dyDescent="0.2">
      <c r="A21" s="12">
        <f t="shared" si="0"/>
        <v>41728</v>
      </c>
      <c r="B21" s="4">
        <v>28</v>
      </c>
      <c r="C21" s="4">
        <v>24</v>
      </c>
      <c r="D21" s="18">
        <v>0</v>
      </c>
      <c r="E21" s="4">
        <v>1</v>
      </c>
      <c r="F21" s="13">
        <v>0.82099999999999995</v>
      </c>
      <c r="G21" s="4">
        <v>23</v>
      </c>
      <c r="H21" s="18">
        <v>0</v>
      </c>
      <c r="I21" s="4">
        <v>4</v>
      </c>
      <c r="J21" s="4">
        <v>1</v>
      </c>
      <c r="K21" s="4">
        <v>3</v>
      </c>
      <c r="L21" s="4">
        <v>0</v>
      </c>
      <c r="M21" s="4">
        <v>3</v>
      </c>
      <c r="N21" s="4">
        <v>3</v>
      </c>
      <c r="O21" s="28">
        <v>41644</v>
      </c>
      <c r="P21" s="31"/>
      <c r="Q21" s="31">
        <v>0.78600000000000003</v>
      </c>
      <c r="R21" s="13">
        <v>0.7857142857142857</v>
      </c>
    </row>
    <row r="22" spans="1:18" ht="15" x14ac:dyDescent="0.2">
      <c r="A22" s="12">
        <f t="shared" si="0"/>
        <v>41735</v>
      </c>
      <c r="B22" s="4">
        <v>28</v>
      </c>
      <c r="C22" s="4">
        <v>23</v>
      </c>
      <c r="D22" s="4">
        <v>3</v>
      </c>
      <c r="E22" s="4">
        <v>4</v>
      </c>
      <c r="F22" s="13">
        <v>0.78500000000000003</v>
      </c>
      <c r="G22" s="4">
        <v>22</v>
      </c>
      <c r="H22" s="18">
        <v>5</v>
      </c>
      <c r="I22" s="4">
        <v>1</v>
      </c>
      <c r="J22" s="4">
        <v>0</v>
      </c>
      <c r="K22" s="4">
        <v>0</v>
      </c>
      <c r="L22" s="4">
        <v>0</v>
      </c>
      <c r="M22" s="4">
        <v>3</v>
      </c>
      <c r="N22" s="4">
        <v>3</v>
      </c>
      <c r="O22" s="28" t="s">
        <v>35</v>
      </c>
      <c r="P22" s="31">
        <v>0.82099999999999995</v>
      </c>
      <c r="Q22" s="31">
        <v>0.82099999999999995</v>
      </c>
      <c r="R22" s="13">
        <v>0.8214285714285714</v>
      </c>
    </row>
    <row r="23" spans="1:18" ht="15" x14ac:dyDescent="0.2">
      <c r="A23" s="12">
        <f t="shared" si="0"/>
        <v>41742</v>
      </c>
      <c r="B23" s="4">
        <v>28</v>
      </c>
      <c r="C23" s="4">
        <v>22</v>
      </c>
      <c r="D23" s="4">
        <v>0</v>
      </c>
      <c r="E23" s="4">
        <v>0</v>
      </c>
      <c r="F23" s="13">
        <v>0.78600000000000003</v>
      </c>
      <c r="G23" s="4">
        <v>22</v>
      </c>
      <c r="H23" s="18">
        <v>5</v>
      </c>
      <c r="I23" s="4">
        <v>1</v>
      </c>
      <c r="J23" s="4">
        <v>0</v>
      </c>
      <c r="K23" s="4">
        <v>0</v>
      </c>
      <c r="L23" s="18">
        <v>0</v>
      </c>
      <c r="M23" s="4">
        <v>0</v>
      </c>
      <c r="N23" s="4">
        <v>0</v>
      </c>
      <c r="O23" s="28" t="s">
        <v>35</v>
      </c>
      <c r="P23" s="31"/>
      <c r="Q23" s="31">
        <v>0.85699999999999998</v>
      </c>
      <c r="R23" s="13">
        <v>0.8928571428571429</v>
      </c>
    </row>
    <row r="24" spans="1:18" ht="15" x14ac:dyDescent="0.2">
      <c r="A24" s="12">
        <f t="shared" si="0"/>
        <v>41749</v>
      </c>
      <c r="B24" s="4">
        <v>28</v>
      </c>
      <c r="C24" s="4">
        <v>22</v>
      </c>
      <c r="D24" s="4">
        <v>4</v>
      </c>
      <c r="E24" s="4">
        <v>2</v>
      </c>
      <c r="F24" s="13">
        <v>0.85699999999999998</v>
      </c>
      <c r="G24" s="4">
        <v>24</v>
      </c>
      <c r="H24" s="18">
        <v>1</v>
      </c>
      <c r="I24" s="4">
        <v>3</v>
      </c>
      <c r="J24" s="4">
        <v>5</v>
      </c>
      <c r="K24" s="4">
        <v>1</v>
      </c>
      <c r="L24" s="4">
        <v>0</v>
      </c>
      <c r="M24" s="18">
        <v>1</v>
      </c>
      <c r="N24" s="4">
        <v>1</v>
      </c>
      <c r="O24" s="28" t="s">
        <v>40</v>
      </c>
      <c r="P24" s="31"/>
      <c r="Q24" s="31">
        <v>0.82099999999999995</v>
      </c>
      <c r="R24" s="13">
        <v>0.89300000000000002</v>
      </c>
    </row>
    <row r="25" spans="1:18" ht="15" x14ac:dyDescent="0.2">
      <c r="A25" s="12">
        <f t="shared" si="0"/>
        <v>41756</v>
      </c>
      <c r="B25" s="4">
        <v>28</v>
      </c>
      <c r="C25" s="4">
        <v>24</v>
      </c>
      <c r="D25" s="18">
        <v>0</v>
      </c>
      <c r="E25" s="4">
        <v>0</v>
      </c>
      <c r="F25" s="13">
        <v>0.85699999999999998</v>
      </c>
      <c r="G25" s="4">
        <v>24</v>
      </c>
      <c r="H25" s="4">
        <v>1</v>
      </c>
      <c r="I25" s="4">
        <v>3</v>
      </c>
      <c r="J25" s="18">
        <v>5</v>
      </c>
      <c r="K25" s="4">
        <v>2</v>
      </c>
      <c r="L25" s="19">
        <v>0</v>
      </c>
      <c r="M25" s="4">
        <v>0</v>
      </c>
      <c r="N25" s="4">
        <v>0</v>
      </c>
      <c r="O25" s="28" t="s">
        <v>40</v>
      </c>
      <c r="P25" s="31"/>
      <c r="Q25" s="31">
        <v>0.85699999999999998</v>
      </c>
      <c r="R25" s="13">
        <v>0.89300000000000002</v>
      </c>
    </row>
    <row r="26" spans="1:18" ht="15" x14ac:dyDescent="0.2">
      <c r="A26" s="12">
        <f t="shared" si="0"/>
        <v>41763</v>
      </c>
      <c r="B26" s="4">
        <v>28</v>
      </c>
      <c r="C26" s="4">
        <v>24</v>
      </c>
      <c r="D26" s="18">
        <v>2</v>
      </c>
      <c r="E26" s="4">
        <v>3</v>
      </c>
      <c r="F26" s="13">
        <v>0.82099999999999995</v>
      </c>
      <c r="G26" s="4">
        <v>23</v>
      </c>
      <c r="H26" s="4">
        <v>3</v>
      </c>
      <c r="I26" s="4">
        <v>3</v>
      </c>
      <c r="J26" s="4">
        <v>0</v>
      </c>
      <c r="K26" s="4">
        <v>0</v>
      </c>
      <c r="L26" s="19">
        <v>0</v>
      </c>
      <c r="M26" s="4">
        <v>0</v>
      </c>
      <c r="N26" s="4">
        <v>0</v>
      </c>
      <c r="O26" s="28" t="s">
        <v>42</v>
      </c>
      <c r="P26" s="31">
        <v>0.89200000000000002</v>
      </c>
      <c r="Q26" s="31">
        <v>0.89300000000000002</v>
      </c>
      <c r="R26" s="13">
        <v>0.8214285714285714</v>
      </c>
    </row>
    <row r="27" spans="1:18" ht="15" x14ac:dyDescent="0.2">
      <c r="A27" s="12">
        <f t="shared" si="0"/>
        <v>41770</v>
      </c>
      <c r="B27" s="4">
        <v>28</v>
      </c>
      <c r="C27" s="4">
        <v>23</v>
      </c>
      <c r="D27" s="18">
        <v>0</v>
      </c>
      <c r="E27" s="4">
        <v>0</v>
      </c>
      <c r="F27" s="13">
        <v>0.82099999999999995</v>
      </c>
      <c r="G27" s="4">
        <v>23</v>
      </c>
      <c r="H27" s="4">
        <v>4</v>
      </c>
      <c r="I27" s="4">
        <v>3</v>
      </c>
      <c r="J27" s="4">
        <v>1</v>
      </c>
      <c r="K27" s="4">
        <v>1</v>
      </c>
      <c r="L27" s="19">
        <v>0</v>
      </c>
      <c r="M27" s="4">
        <v>0</v>
      </c>
      <c r="N27" s="4">
        <v>1</v>
      </c>
      <c r="O27" s="28">
        <v>41675</v>
      </c>
      <c r="P27" s="31"/>
      <c r="Q27" s="31">
        <v>0.89300000000000002</v>
      </c>
      <c r="R27" s="13">
        <v>0.8571428571428571</v>
      </c>
    </row>
    <row r="28" spans="1:18" ht="15" x14ac:dyDescent="0.2">
      <c r="A28" s="12">
        <f t="shared" si="0"/>
        <v>41777</v>
      </c>
      <c r="B28" s="4">
        <v>28</v>
      </c>
      <c r="C28" s="4">
        <v>23</v>
      </c>
      <c r="D28" s="18">
        <v>4</v>
      </c>
      <c r="E28" s="4">
        <v>1</v>
      </c>
      <c r="F28" s="13">
        <v>0.92800000000000005</v>
      </c>
      <c r="G28" s="4">
        <v>26</v>
      </c>
      <c r="H28" s="4">
        <v>0</v>
      </c>
      <c r="I28" s="4">
        <v>2</v>
      </c>
      <c r="J28" s="4">
        <v>3</v>
      </c>
      <c r="K28" s="4">
        <v>3</v>
      </c>
      <c r="L28" s="19">
        <v>0</v>
      </c>
      <c r="M28" s="4">
        <v>0</v>
      </c>
      <c r="N28" s="4">
        <v>1</v>
      </c>
      <c r="O28" s="28" t="s">
        <v>44</v>
      </c>
      <c r="P28" s="31"/>
      <c r="Q28" s="31">
        <v>0.89300000000000002</v>
      </c>
      <c r="R28" s="13">
        <v>0.9285714285714286</v>
      </c>
    </row>
    <row r="29" spans="1:18" ht="15" x14ac:dyDescent="0.2">
      <c r="A29" s="12">
        <f t="shared" si="0"/>
        <v>41784</v>
      </c>
      <c r="B29" s="4">
        <v>28</v>
      </c>
      <c r="C29" s="4">
        <v>26</v>
      </c>
      <c r="D29" s="18">
        <v>0</v>
      </c>
      <c r="E29" s="4">
        <v>0</v>
      </c>
      <c r="F29" s="13">
        <v>0.92800000000000005</v>
      </c>
      <c r="G29" s="4">
        <v>26</v>
      </c>
      <c r="H29" s="4">
        <v>0</v>
      </c>
      <c r="I29" s="4">
        <v>2</v>
      </c>
      <c r="J29" s="4">
        <v>3</v>
      </c>
      <c r="K29" s="4">
        <v>3</v>
      </c>
      <c r="L29" s="19">
        <v>1</v>
      </c>
      <c r="M29" s="4">
        <v>1</v>
      </c>
      <c r="N29" s="4">
        <v>1</v>
      </c>
      <c r="O29" s="28" t="s">
        <v>44</v>
      </c>
      <c r="P29" s="31"/>
      <c r="Q29" s="31">
        <v>0.89300000000000002</v>
      </c>
      <c r="R29" s="13">
        <v>0.92900000000000005</v>
      </c>
    </row>
    <row r="30" spans="1:18" ht="15" x14ac:dyDescent="0.2">
      <c r="A30" s="12">
        <f t="shared" si="0"/>
        <v>41791</v>
      </c>
      <c r="B30" s="4">
        <v>28</v>
      </c>
      <c r="C30" s="4">
        <v>26</v>
      </c>
      <c r="D30" s="18">
        <v>1</v>
      </c>
      <c r="E30" s="4">
        <v>2</v>
      </c>
      <c r="F30" s="13">
        <v>0.89300000000000002</v>
      </c>
      <c r="G30" s="4">
        <v>25</v>
      </c>
      <c r="H30" s="4">
        <v>2</v>
      </c>
      <c r="I30" s="4">
        <v>2</v>
      </c>
      <c r="J30" s="4">
        <v>3</v>
      </c>
      <c r="K30" s="4">
        <v>3</v>
      </c>
      <c r="L30" s="19">
        <v>0</v>
      </c>
      <c r="M30" s="4">
        <v>0</v>
      </c>
      <c r="N30" s="4">
        <v>0</v>
      </c>
      <c r="O30" s="28">
        <v>41642</v>
      </c>
      <c r="P30" s="31">
        <v>0.92900000000000005</v>
      </c>
      <c r="Q30" s="31">
        <v>0.89300000000000002</v>
      </c>
      <c r="R30" s="13">
        <v>0.89300000000000002</v>
      </c>
    </row>
    <row r="31" spans="1:18" ht="15" x14ac:dyDescent="0.2">
      <c r="A31" s="12">
        <f t="shared" si="0"/>
        <v>41798</v>
      </c>
      <c r="B31" s="4">
        <v>28</v>
      </c>
      <c r="C31" s="4">
        <v>25</v>
      </c>
      <c r="D31" s="18">
        <v>1</v>
      </c>
      <c r="E31" s="4">
        <v>1</v>
      </c>
      <c r="F31" s="13">
        <v>0.89300000000000002</v>
      </c>
      <c r="G31" s="4">
        <v>25</v>
      </c>
      <c r="H31" s="4">
        <v>0</v>
      </c>
      <c r="I31" s="4">
        <v>4</v>
      </c>
      <c r="J31" s="4">
        <v>3</v>
      </c>
      <c r="K31" s="4">
        <v>3</v>
      </c>
      <c r="L31" s="19">
        <v>0</v>
      </c>
      <c r="M31" s="4">
        <v>0</v>
      </c>
      <c r="N31" s="4">
        <v>0</v>
      </c>
      <c r="O31" s="28" t="s">
        <v>47</v>
      </c>
      <c r="P31" s="31"/>
      <c r="Q31" s="31">
        <v>0.92800000000000005</v>
      </c>
      <c r="R31" s="13">
        <v>0.8571428571428571</v>
      </c>
    </row>
    <row r="32" spans="1:18" ht="15" x14ac:dyDescent="0.2">
      <c r="A32" s="12">
        <f t="shared" si="0"/>
        <v>41805</v>
      </c>
      <c r="B32" s="4">
        <v>28</v>
      </c>
      <c r="C32" s="4">
        <v>25</v>
      </c>
      <c r="D32" s="18">
        <v>1</v>
      </c>
      <c r="E32" s="4">
        <v>1</v>
      </c>
      <c r="F32" s="13">
        <v>0.89300000000000002</v>
      </c>
      <c r="G32" s="4">
        <v>25</v>
      </c>
      <c r="H32" s="4">
        <v>0</v>
      </c>
      <c r="I32" s="4">
        <v>3</v>
      </c>
      <c r="J32" s="4">
        <v>3</v>
      </c>
      <c r="K32" s="4">
        <v>3</v>
      </c>
      <c r="L32" s="19">
        <v>0</v>
      </c>
      <c r="M32" s="4">
        <v>0</v>
      </c>
      <c r="N32" s="4">
        <v>0</v>
      </c>
      <c r="O32" s="28" t="s">
        <v>47</v>
      </c>
      <c r="P32" s="31"/>
      <c r="Q32" s="31">
        <v>0.96399999999999997</v>
      </c>
      <c r="R32" s="13">
        <v>0.8928571428571429</v>
      </c>
    </row>
    <row r="33" spans="1:18" ht="15" x14ac:dyDescent="0.2">
      <c r="A33" s="12">
        <f t="shared" si="0"/>
        <v>41812</v>
      </c>
      <c r="B33" s="4">
        <v>28</v>
      </c>
      <c r="C33" s="4">
        <v>25</v>
      </c>
      <c r="D33" s="18">
        <v>0</v>
      </c>
      <c r="E33" s="4">
        <v>0</v>
      </c>
      <c r="F33" s="13">
        <v>0.89300000000000002</v>
      </c>
      <c r="G33" s="4">
        <v>25</v>
      </c>
      <c r="H33" s="4">
        <v>0</v>
      </c>
      <c r="I33" s="4">
        <v>4</v>
      </c>
      <c r="J33" s="4">
        <v>4</v>
      </c>
      <c r="K33" s="4">
        <v>4</v>
      </c>
      <c r="L33" s="19">
        <v>0</v>
      </c>
      <c r="M33" s="4">
        <v>2</v>
      </c>
      <c r="N33" s="4">
        <v>2</v>
      </c>
      <c r="O33" s="28" t="s">
        <v>47</v>
      </c>
      <c r="P33" s="31"/>
      <c r="Q33" s="31">
        <v>1</v>
      </c>
      <c r="R33" s="13">
        <v>0.82099999999999995</v>
      </c>
    </row>
    <row r="34" spans="1:18" ht="15" x14ac:dyDescent="0.2">
      <c r="A34" s="12">
        <f t="shared" si="0"/>
        <v>41819</v>
      </c>
      <c r="B34" s="4">
        <v>28</v>
      </c>
      <c r="C34" s="4">
        <v>25</v>
      </c>
      <c r="D34" s="18">
        <v>1</v>
      </c>
      <c r="E34" s="4">
        <v>0</v>
      </c>
      <c r="F34" s="36">
        <v>0.92800000000000005</v>
      </c>
      <c r="G34" s="4">
        <v>26</v>
      </c>
      <c r="H34" s="4">
        <v>0</v>
      </c>
      <c r="I34" s="4">
        <v>4</v>
      </c>
      <c r="J34" s="4">
        <v>4</v>
      </c>
      <c r="K34" s="4">
        <v>4</v>
      </c>
      <c r="L34" s="19">
        <v>0</v>
      </c>
      <c r="M34" s="4">
        <v>1</v>
      </c>
      <c r="N34" s="4">
        <v>1</v>
      </c>
      <c r="O34" s="28">
        <v>41641</v>
      </c>
      <c r="P34" s="31"/>
      <c r="Q34" s="31">
        <v>1</v>
      </c>
      <c r="R34" s="13">
        <v>0.75</v>
      </c>
    </row>
    <row r="35" spans="1:18" ht="15" x14ac:dyDescent="0.2">
      <c r="A35" s="12">
        <f t="shared" si="0"/>
        <v>41826</v>
      </c>
      <c r="B35" s="4">
        <v>28</v>
      </c>
      <c r="C35" s="4">
        <v>26</v>
      </c>
      <c r="D35" s="4">
        <v>3</v>
      </c>
      <c r="E35" s="4">
        <v>2</v>
      </c>
      <c r="F35" s="13">
        <v>0.96399999999999997</v>
      </c>
      <c r="G35" s="4">
        <v>27</v>
      </c>
      <c r="H35" s="8">
        <v>2</v>
      </c>
      <c r="I35" s="4">
        <v>2</v>
      </c>
      <c r="J35" s="4">
        <v>0</v>
      </c>
      <c r="K35" s="4">
        <v>3</v>
      </c>
      <c r="L35" s="4">
        <v>0</v>
      </c>
      <c r="M35" s="4">
        <v>0</v>
      </c>
      <c r="N35" s="4">
        <v>0</v>
      </c>
      <c r="O35" s="28" t="s">
        <v>51</v>
      </c>
      <c r="P35" s="31">
        <v>0.96399999999999997</v>
      </c>
      <c r="Q35" s="31">
        <v>0.96399999999999997</v>
      </c>
      <c r="R35" s="13">
        <v>0.8214285714285714</v>
      </c>
    </row>
    <row r="36" spans="1:18" ht="15" x14ac:dyDescent="0.2">
      <c r="A36" s="12">
        <f t="shared" si="0"/>
        <v>41833</v>
      </c>
      <c r="B36" s="4">
        <v>28</v>
      </c>
      <c r="C36" s="4">
        <v>27</v>
      </c>
      <c r="D36" s="4">
        <v>1</v>
      </c>
      <c r="E36" s="4">
        <v>1</v>
      </c>
      <c r="F36" s="13">
        <v>0.96399999999999997</v>
      </c>
      <c r="G36" s="4">
        <v>27</v>
      </c>
      <c r="H36" s="4">
        <v>2</v>
      </c>
      <c r="I36" s="4">
        <v>2</v>
      </c>
      <c r="J36" s="4">
        <v>1</v>
      </c>
      <c r="K36" s="4">
        <v>3</v>
      </c>
      <c r="L36" s="4">
        <v>0</v>
      </c>
      <c r="M36" s="4">
        <v>0</v>
      </c>
      <c r="N36" s="4">
        <v>1</v>
      </c>
      <c r="O36" s="28">
        <v>41640</v>
      </c>
      <c r="P36" s="31"/>
      <c r="Q36" s="31">
        <v>0.96399999999999997</v>
      </c>
      <c r="R36" s="13">
        <v>0.8571428571428571</v>
      </c>
    </row>
    <row r="37" spans="1:18" ht="15" x14ac:dyDescent="0.2">
      <c r="A37" s="12">
        <f t="shared" si="0"/>
        <v>41840</v>
      </c>
      <c r="B37" s="4">
        <v>28</v>
      </c>
      <c r="C37" s="4">
        <v>27</v>
      </c>
      <c r="D37" s="4">
        <v>0</v>
      </c>
      <c r="E37" s="4">
        <v>2</v>
      </c>
      <c r="F37" s="13">
        <v>0.89300000000000002</v>
      </c>
      <c r="G37" s="4">
        <v>25</v>
      </c>
      <c r="H37" s="4">
        <v>0</v>
      </c>
      <c r="I37" s="4">
        <v>0</v>
      </c>
      <c r="J37" s="4">
        <v>2</v>
      </c>
      <c r="K37" s="4">
        <v>7</v>
      </c>
      <c r="L37" s="4">
        <v>0</v>
      </c>
      <c r="M37" s="4">
        <v>0</v>
      </c>
      <c r="N37" s="4">
        <v>0</v>
      </c>
      <c r="O37" s="28">
        <v>41673</v>
      </c>
      <c r="P37" s="31"/>
      <c r="Q37" s="31">
        <v>0.96399999999999997</v>
      </c>
      <c r="R37" s="13">
        <v>0.85699999999999998</v>
      </c>
    </row>
    <row r="38" spans="1:18" ht="15" x14ac:dyDescent="0.2">
      <c r="A38" s="12">
        <f t="shared" si="0"/>
        <v>41847</v>
      </c>
      <c r="B38" s="4">
        <v>28</v>
      </c>
      <c r="C38" s="4">
        <v>25</v>
      </c>
      <c r="D38" s="4">
        <v>0</v>
      </c>
      <c r="E38" s="4">
        <v>0</v>
      </c>
      <c r="F38" s="13">
        <v>0.89300000000000002</v>
      </c>
      <c r="G38" s="4">
        <v>25</v>
      </c>
      <c r="H38" s="4">
        <v>0</v>
      </c>
      <c r="I38" s="4">
        <v>0</v>
      </c>
      <c r="J38" s="4">
        <v>4</v>
      </c>
      <c r="K38" s="4">
        <v>7</v>
      </c>
      <c r="L38" s="4">
        <v>0</v>
      </c>
      <c r="M38" s="4">
        <v>0</v>
      </c>
      <c r="N38" s="4">
        <v>2</v>
      </c>
      <c r="O38" s="28">
        <v>41673</v>
      </c>
      <c r="P38" s="31"/>
      <c r="Q38" s="31">
        <v>0.96399999999999997</v>
      </c>
      <c r="R38" s="13">
        <v>0.8571428571428571</v>
      </c>
    </row>
    <row r="39" spans="1:18" ht="15" x14ac:dyDescent="0.2">
      <c r="A39" s="12">
        <f t="shared" si="0"/>
        <v>41854</v>
      </c>
      <c r="B39" s="4">
        <v>28</v>
      </c>
      <c r="C39" s="4">
        <v>25</v>
      </c>
      <c r="D39" s="18">
        <v>2</v>
      </c>
      <c r="E39" s="4">
        <v>1</v>
      </c>
      <c r="F39" s="13">
        <v>0.93</v>
      </c>
      <c r="G39" s="4">
        <v>26</v>
      </c>
      <c r="H39" s="4">
        <v>4</v>
      </c>
      <c r="I39" s="4">
        <v>8</v>
      </c>
      <c r="J39" s="4">
        <v>0</v>
      </c>
      <c r="K39" s="4">
        <v>1</v>
      </c>
      <c r="L39" s="4">
        <v>0</v>
      </c>
      <c r="M39" s="4">
        <v>0</v>
      </c>
      <c r="N39" s="4">
        <v>1</v>
      </c>
      <c r="O39" s="28">
        <v>41641</v>
      </c>
      <c r="P39" s="31">
        <v>0.92900000000000005</v>
      </c>
      <c r="Q39" s="31">
        <v>0.85699999999999998</v>
      </c>
      <c r="R39" s="13">
        <v>0.82099999999999995</v>
      </c>
    </row>
    <row r="40" spans="1:18" ht="15" x14ac:dyDescent="0.2">
      <c r="A40" s="12">
        <f t="shared" si="0"/>
        <v>41861</v>
      </c>
      <c r="B40" s="4">
        <v>28</v>
      </c>
      <c r="C40" s="4">
        <v>26</v>
      </c>
      <c r="D40" s="18">
        <v>2</v>
      </c>
      <c r="E40" s="4">
        <v>1</v>
      </c>
      <c r="F40" s="13">
        <v>0.96399999999999997</v>
      </c>
      <c r="G40" s="4">
        <v>27</v>
      </c>
      <c r="H40" s="4">
        <v>1</v>
      </c>
      <c r="I40" s="4">
        <v>8</v>
      </c>
      <c r="J40" s="4">
        <v>1</v>
      </c>
      <c r="K40" s="4">
        <v>3</v>
      </c>
      <c r="L40" s="4">
        <v>0</v>
      </c>
      <c r="M40" s="4">
        <v>0</v>
      </c>
      <c r="N40" s="4">
        <v>1</v>
      </c>
      <c r="O40" s="28" t="s">
        <v>51</v>
      </c>
      <c r="P40" s="31"/>
      <c r="Q40" s="31">
        <v>0.82099999999999995</v>
      </c>
      <c r="R40" s="13">
        <v>0.82099999999999995</v>
      </c>
    </row>
    <row r="41" spans="1:18" ht="15" x14ac:dyDescent="0.2">
      <c r="A41" s="12">
        <f t="shared" si="0"/>
        <v>41868</v>
      </c>
      <c r="B41" s="4">
        <v>28</v>
      </c>
      <c r="C41" s="4">
        <v>27</v>
      </c>
      <c r="D41" s="18">
        <v>0</v>
      </c>
      <c r="E41" s="4">
        <v>4</v>
      </c>
      <c r="F41" s="13">
        <v>0.82099999999999995</v>
      </c>
      <c r="G41" s="4">
        <v>23</v>
      </c>
      <c r="H41" s="4">
        <v>2</v>
      </c>
      <c r="I41" s="4">
        <v>4</v>
      </c>
      <c r="J41" s="4">
        <v>1</v>
      </c>
      <c r="K41" s="4">
        <v>3</v>
      </c>
      <c r="L41" s="4">
        <v>0</v>
      </c>
      <c r="M41" s="4">
        <v>0</v>
      </c>
      <c r="N41" s="4">
        <v>2</v>
      </c>
      <c r="O41" s="28">
        <v>41644</v>
      </c>
      <c r="P41" s="31"/>
      <c r="Q41" s="31">
        <v>0.89300000000000002</v>
      </c>
      <c r="R41" s="13">
        <v>0.8928571428571429</v>
      </c>
    </row>
    <row r="42" spans="1:18" ht="15" x14ac:dyDescent="0.2">
      <c r="A42" s="12">
        <f t="shared" si="0"/>
        <v>41875</v>
      </c>
      <c r="B42" s="1">
        <v>28</v>
      </c>
      <c r="C42" s="1"/>
      <c r="D42" s="20"/>
      <c r="E42" s="1"/>
      <c r="F42" s="21"/>
      <c r="G42" s="1"/>
      <c r="H42" s="1"/>
      <c r="I42" s="1"/>
      <c r="J42" s="1"/>
      <c r="K42" s="1"/>
      <c r="L42" s="1"/>
      <c r="M42" s="1"/>
      <c r="N42" s="1"/>
      <c r="O42" s="28"/>
      <c r="P42" s="31"/>
      <c r="Q42" s="31">
        <v>0.89300000000000002</v>
      </c>
      <c r="R42" s="21">
        <v>0.8571428571428571</v>
      </c>
    </row>
    <row r="43" spans="1:18" ht="15" x14ac:dyDescent="0.2">
      <c r="A43" s="12">
        <f t="shared" si="0"/>
        <v>41882</v>
      </c>
      <c r="B43" s="4">
        <v>28</v>
      </c>
      <c r="C43" s="4"/>
      <c r="D43" s="4"/>
      <c r="E43" s="4"/>
      <c r="F43" s="13"/>
      <c r="G43" s="4"/>
      <c r="H43" s="4"/>
      <c r="I43" s="4"/>
      <c r="J43" s="4"/>
      <c r="K43" s="4"/>
      <c r="L43" s="4"/>
      <c r="M43" s="4"/>
      <c r="N43" s="4"/>
      <c r="O43" s="28"/>
      <c r="P43" s="31"/>
      <c r="Q43" s="31">
        <v>0.85699999999999998</v>
      </c>
      <c r="R43" s="13">
        <v>0.78600000000000003</v>
      </c>
    </row>
    <row r="44" spans="1:18" ht="15" x14ac:dyDescent="0.2">
      <c r="A44" s="12">
        <f t="shared" si="0"/>
        <v>41889</v>
      </c>
      <c r="B44" s="4">
        <v>28</v>
      </c>
      <c r="C44" s="4"/>
      <c r="D44" s="4"/>
      <c r="E44" s="4"/>
      <c r="F44" s="13"/>
      <c r="G44" s="4"/>
      <c r="H44" s="4"/>
      <c r="I44" s="4"/>
      <c r="J44" s="4"/>
      <c r="K44" s="4"/>
      <c r="L44" s="4"/>
      <c r="M44" s="4"/>
      <c r="N44" s="4"/>
      <c r="O44" s="28"/>
      <c r="P44" s="31"/>
      <c r="Q44" s="31">
        <v>0.85699999999999998</v>
      </c>
      <c r="R44" s="13">
        <v>0.78600000000000003</v>
      </c>
    </row>
    <row r="45" spans="1:18" ht="15" x14ac:dyDescent="0.2">
      <c r="A45" s="12">
        <f t="shared" si="0"/>
        <v>41896</v>
      </c>
      <c r="B45" s="4">
        <v>28</v>
      </c>
      <c r="C45" s="4"/>
      <c r="D45" s="4"/>
      <c r="E45" s="4"/>
      <c r="F45" s="13"/>
      <c r="G45" s="4"/>
      <c r="H45" s="4"/>
      <c r="I45" s="4"/>
      <c r="J45" s="4"/>
      <c r="K45" s="4"/>
      <c r="L45" s="4"/>
      <c r="M45" s="4"/>
      <c r="N45" s="4"/>
      <c r="O45" s="28"/>
      <c r="P45" s="31"/>
      <c r="Q45" s="31">
        <v>0.89300000000000002</v>
      </c>
      <c r="R45" s="35">
        <v>0.75</v>
      </c>
    </row>
    <row r="46" spans="1:18" ht="15" x14ac:dyDescent="0.2">
      <c r="A46" s="12">
        <f t="shared" si="0"/>
        <v>41903</v>
      </c>
      <c r="B46" s="4">
        <v>28</v>
      </c>
      <c r="C46" s="4"/>
      <c r="D46" s="4"/>
      <c r="E46" s="4"/>
      <c r="F46" s="13"/>
      <c r="G46" s="4"/>
      <c r="H46" s="4"/>
      <c r="I46" s="4"/>
      <c r="J46" s="4"/>
      <c r="K46" s="4"/>
      <c r="L46" s="4"/>
      <c r="M46" s="4"/>
      <c r="N46" s="4"/>
      <c r="O46" s="28"/>
      <c r="P46" s="31"/>
      <c r="Q46" s="31">
        <v>0.89300000000000002</v>
      </c>
      <c r="R46" s="35">
        <v>0.75</v>
      </c>
    </row>
    <row r="47" spans="1:18" ht="15" x14ac:dyDescent="0.2">
      <c r="A47" s="12">
        <f t="shared" si="0"/>
        <v>41910</v>
      </c>
      <c r="B47" s="4">
        <v>28</v>
      </c>
      <c r="C47" s="4"/>
      <c r="D47" s="4"/>
      <c r="E47" s="4"/>
      <c r="F47" s="13"/>
      <c r="G47" s="4"/>
      <c r="H47" s="4"/>
      <c r="I47" s="4"/>
      <c r="J47" s="4"/>
      <c r="K47" s="4"/>
      <c r="L47" s="4"/>
      <c r="M47" s="4"/>
      <c r="N47" s="4"/>
      <c r="O47" s="28"/>
      <c r="P47" s="31"/>
      <c r="Q47" s="31" t="s">
        <v>32</v>
      </c>
      <c r="R47" s="35">
        <v>0.67900000000000005</v>
      </c>
    </row>
    <row r="48" spans="1:18" ht="15" x14ac:dyDescent="0.2">
      <c r="A48" s="12">
        <f t="shared" si="0"/>
        <v>41917</v>
      </c>
      <c r="B48" s="4">
        <v>28</v>
      </c>
      <c r="C48" s="4"/>
      <c r="D48" s="4"/>
      <c r="E48" s="4"/>
      <c r="F48" s="13"/>
      <c r="G48" s="4"/>
      <c r="H48" s="4"/>
      <c r="I48" s="4"/>
      <c r="J48" s="4"/>
      <c r="K48" s="4"/>
      <c r="L48" s="4"/>
      <c r="M48" s="4"/>
      <c r="N48" s="4"/>
      <c r="O48" s="28"/>
      <c r="P48" s="38"/>
      <c r="Q48" s="31">
        <v>0.89300000000000002</v>
      </c>
      <c r="R48" s="13">
        <v>0.67900000000000005</v>
      </c>
    </row>
    <row r="49" spans="1:18" ht="15" x14ac:dyDescent="0.2">
      <c r="A49" s="12">
        <f t="shared" si="0"/>
        <v>41924</v>
      </c>
      <c r="B49" s="4">
        <v>28</v>
      </c>
      <c r="C49" s="4"/>
      <c r="D49" s="4"/>
      <c r="E49" s="4"/>
      <c r="F49" s="13"/>
      <c r="G49" s="4"/>
      <c r="H49" s="4"/>
      <c r="I49" s="4"/>
      <c r="J49" s="4"/>
      <c r="K49" s="4"/>
      <c r="L49" s="4"/>
      <c r="M49" s="4"/>
      <c r="N49" s="4"/>
      <c r="O49" s="28"/>
      <c r="P49" s="38"/>
      <c r="Q49" s="31">
        <v>0.82099999999999995</v>
      </c>
      <c r="R49" s="13">
        <v>0.67900000000000005</v>
      </c>
    </row>
    <row r="50" spans="1:18" ht="15" x14ac:dyDescent="0.2">
      <c r="A50" s="12">
        <f t="shared" si="0"/>
        <v>41931</v>
      </c>
      <c r="B50" s="4">
        <v>28</v>
      </c>
      <c r="C50" s="4"/>
      <c r="D50" s="4"/>
      <c r="E50" s="4"/>
      <c r="F50" s="13"/>
      <c r="G50" s="4"/>
      <c r="H50" s="4"/>
      <c r="I50" s="4"/>
      <c r="J50" s="4"/>
      <c r="K50" s="4"/>
      <c r="L50" s="4"/>
      <c r="M50" s="4"/>
      <c r="N50" s="4"/>
      <c r="O50" s="28"/>
      <c r="P50" s="31"/>
      <c r="Q50" s="31">
        <v>0.82099999999999995</v>
      </c>
      <c r="R50" s="13">
        <v>0.60699999999999998</v>
      </c>
    </row>
    <row r="51" spans="1:18" ht="15" x14ac:dyDescent="0.2">
      <c r="A51" s="12">
        <f t="shared" si="0"/>
        <v>41938</v>
      </c>
      <c r="B51" s="4">
        <v>28</v>
      </c>
      <c r="C51" s="4"/>
      <c r="D51" s="4"/>
      <c r="E51" s="4"/>
      <c r="F51" s="13"/>
      <c r="G51" s="4"/>
      <c r="H51" s="4"/>
      <c r="I51" s="4"/>
      <c r="J51" s="4"/>
      <c r="K51" s="4"/>
      <c r="L51" s="4"/>
      <c r="M51" s="4"/>
      <c r="N51" s="4"/>
      <c r="O51" s="28"/>
      <c r="P51" s="31"/>
      <c r="Q51" s="31">
        <v>0.82099999999999995</v>
      </c>
      <c r="R51" s="13">
        <v>0.60070000000000001</v>
      </c>
    </row>
    <row r="52" spans="1:18" ht="15" x14ac:dyDescent="0.2">
      <c r="A52" s="12">
        <f t="shared" si="0"/>
        <v>41945</v>
      </c>
      <c r="B52" s="4">
        <v>28</v>
      </c>
      <c r="C52" s="4"/>
      <c r="D52" s="4"/>
      <c r="E52" s="4"/>
      <c r="F52" s="13"/>
      <c r="G52" s="4"/>
      <c r="H52" s="4"/>
      <c r="I52" s="4"/>
      <c r="J52" s="4"/>
      <c r="K52" s="4"/>
      <c r="L52" s="4"/>
      <c r="M52" s="4"/>
      <c r="N52" s="4"/>
      <c r="O52" s="28"/>
      <c r="P52" s="31"/>
      <c r="Q52" s="31">
        <v>0.78600000000000003</v>
      </c>
      <c r="R52" s="13">
        <v>0.64300000000000002</v>
      </c>
    </row>
    <row r="53" spans="1:18" ht="15" x14ac:dyDescent="0.2">
      <c r="A53" s="12">
        <f t="shared" si="0"/>
        <v>41952</v>
      </c>
      <c r="B53" s="4">
        <v>28</v>
      </c>
      <c r="C53" s="4"/>
      <c r="D53" s="4"/>
      <c r="E53" s="4"/>
      <c r="F53" s="13"/>
      <c r="G53" s="4"/>
      <c r="H53" s="4"/>
      <c r="I53" s="4"/>
      <c r="J53" s="4"/>
      <c r="K53" s="4"/>
      <c r="L53" s="4"/>
      <c r="M53" s="4"/>
      <c r="N53" s="4"/>
      <c r="O53" s="28"/>
      <c r="P53" s="31"/>
      <c r="Q53" s="31">
        <v>0.82099999999999995</v>
      </c>
      <c r="R53" s="13">
        <v>0.78600000000000003</v>
      </c>
    </row>
    <row r="54" spans="1:18" ht="15" x14ac:dyDescent="0.2">
      <c r="A54" s="12">
        <f t="shared" si="0"/>
        <v>41959</v>
      </c>
      <c r="B54" s="4">
        <v>28</v>
      </c>
      <c r="C54" s="4"/>
      <c r="D54" s="4"/>
      <c r="E54" s="4"/>
      <c r="F54" s="13"/>
      <c r="G54" s="4"/>
      <c r="H54" s="4"/>
      <c r="I54" s="4"/>
      <c r="J54" s="4"/>
      <c r="K54" s="4"/>
      <c r="L54" s="4"/>
      <c r="M54" s="4"/>
      <c r="N54" s="4"/>
      <c r="O54" s="28"/>
      <c r="P54" s="31"/>
      <c r="Q54" s="31">
        <v>0.89300000000000002</v>
      </c>
      <c r="R54" s="13">
        <v>0.85699999999999998</v>
      </c>
    </row>
    <row r="55" spans="1:18" ht="15" x14ac:dyDescent="0.2">
      <c r="A55" s="12">
        <f t="shared" si="0"/>
        <v>41966</v>
      </c>
      <c r="B55" s="4">
        <v>28</v>
      </c>
      <c r="C55" s="4"/>
      <c r="D55" s="4"/>
      <c r="E55" s="4"/>
      <c r="F55" s="13"/>
      <c r="G55" s="4"/>
      <c r="H55" s="4"/>
      <c r="I55" s="4"/>
      <c r="J55" s="4"/>
      <c r="K55" s="4"/>
      <c r="L55" s="4"/>
      <c r="M55" s="4"/>
      <c r="N55" s="4"/>
      <c r="O55" s="28"/>
      <c r="P55" s="31"/>
      <c r="Q55" s="31">
        <v>0.82099999999999995</v>
      </c>
      <c r="R55" s="13">
        <v>0.89300000000000002</v>
      </c>
    </row>
    <row r="56" spans="1:18" ht="15" x14ac:dyDescent="0.2">
      <c r="A56" s="12">
        <f t="shared" si="0"/>
        <v>41973</v>
      </c>
      <c r="B56" s="4">
        <v>28</v>
      </c>
      <c r="C56" s="4"/>
      <c r="D56" s="4"/>
      <c r="E56" s="4"/>
      <c r="F56" s="13"/>
      <c r="G56" s="4"/>
      <c r="H56" s="4"/>
      <c r="I56" s="4"/>
      <c r="J56" s="4"/>
      <c r="K56" s="4"/>
      <c r="L56" s="4"/>
      <c r="M56" s="4"/>
      <c r="N56" s="4"/>
      <c r="O56" s="28"/>
      <c r="P56" s="31"/>
      <c r="Q56" s="31">
        <v>0.82099999999999995</v>
      </c>
      <c r="R56" s="13">
        <v>0.89300000000000002</v>
      </c>
    </row>
    <row r="57" spans="1:18" ht="15" x14ac:dyDescent="0.2">
      <c r="A57" s="12">
        <f t="shared" si="0"/>
        <v>41980</v>
      </c>
      <c r="B57" s="4">
        <v>28</v>
      </c>
      <c r="C57" s="4"/>
      <c r="D57" s="4"/>
      <c r="E57" s="4"/>
      <c r="F57" s="13"/>
      <c r="G57" s="4"/>
      <c r="H57" s="4"/>
      <c r="I57" s="4"/>
      <c r="J57" s="4"/>
      <c r="K57" s="4"/>
      <c r="L57" s="4"/>
      <c r="M57" s="4"/>
      <c r="N57" s="4"/>
      <c r="O57" s="28"/>
      <c r="P57" s="31"/>
      <c r="Q57" s="31">
        <v>0.82099999999999995</v>
      </c>
      <c r="R57" s="13">
        <v>0.89300000000000002</v>
      </c>
    </row>
    <row r="58" spans="1:18" ht="15" x14ac:dyDescent="0.2">
      <c r="A58" s="12">
        <f t="shared" si="0"/>
        <v>41987</v>
      </c>
      <c r="B58" s="4">
        <v>28</v>
      </c>
      <c r="C58" s="4"/>
      <c r="D58" s="4"/>
      <c r="E58" s="4"/>
      <c r="F58" s="13"/>
      <c r="G58" s="4"/>
      <c r="H58" s="4"/>
      <c r="I58" s="4"/>
      <c r="J58" s="4"/>
      <c r="K58" s="4"/>
      <c r="L58" s="4"/>
      <c r="M58" s="4"/>
      <c r="N58" s="4"/>
      <c r="O58" s="28"/>
      <c r="P58" s="31"/>
      <c r="Q58" s="31">
        <v>0.71399999999999997</v>
      </c>
      <c r="R58" s="13">
        <v>0.85699999999999998</v>
      </c>
    </row>
    <row r="59" spans="1:18" ht="15" x14ac:dyDescent="0.2">
      <c r="A59" s="12">
        <f t="shared" si="0"/>
        <v>41994</v>
      </c>
      <c r="B59" s="4">
        <v>28</v>
      </c>
      <c r="C59" s="4"/>
      <c r="D59" s="4"/>
      <c r="E59" s="4"/>
      <c r="F59" s="13"/>
      <c r="G59" s="4"/>
      <c r="H59" s="4"/>
      <c r="I59" s="4"/>
      <c r="J59" s="4"/>
      <c r="K59" s="4"/>
      <c r="L59" s="4"/>
      <c r="M59" s="4"/>
      <c r="N59" s="4"/>
      <c r="O59" s="28"/>
      <c r="P59" s="31"/>
      <c r="Q59" s="31">
        <v>0.71399999999999997</v>
      </c>
      <c r="R59" s="13">
        <v>0.85699999999999998</v>
      </c>
    </row>
    <row r="60" spans="1:18" ht="15" customHeight="1" x14ac:dyDescent="0.2">
      <c r="A60" s="24">
        <v>42001</v>
      </c>
      <c r="B60" s="4">
        <v>28</v>
      </c>
      <c r="C60" s="40"/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29"/>
      <c r="P60" s="40"/>
      <c r="Q60" s="31">
        <v>0.64200000000000002</v>
      </c>
      <c r="R60" s="31">
        <v>0.78600000000000003</v>
      </c>
    </row>
    <row r="61" spans="1:18" ht="15" customHeight="1" x14ac:dyDescent="0.2">
      <c r="A61" s="41" t="s">
        <v>0</v>
      </c>
      <c r="B61" s="41">
        <v>28</v>
      </c>
      <c r="C61" s="40"/>
      <c r="D61" s="40"/>
      <c r="E61" s="40"/>
      <c r="F61" s="31">
        <f>AVERAGE(F8:F60)</f>
        <v>0.84549999999999992</v>
      </c>
      <c r="G61" s="40"/>
      <c r="H61" s="40"/>
      <c r="I61" s="40"/>
      <c r="J61" s="40"/>
      <c r="K61" s="40"/>
      <c r="L61" s="40"/>
      <c r="M61" s="40"/>
      <c r="N61" s="40"/>
      <c r="O61" s="29"/>
      <c r="P61" s="40"/>
      <c r="Q61" s="31">
        <f>AVERAGE(Q8:Q60)</f>
        <v>0.82615384615384579</v>
      </c>
      <c r="R61" s="37">
        <f>AVERAGE(R8:R60)</f>
        <v>0.80318571428571461</v>
      </c>
    </row>
    <row r="62" spans="1:18" ht="15" customHeight="1" x14ac:dyDescent="0.2"/>
    <row r="63" spans="1:18" ht="15" customHeight="1" x14ac:dyDescent="0.2"/>
    <row r="64" spans="1:18" ht="15" customHeight="1" x14ac:dyDescent="0.2"/>
    <row r="65" ht="15" customHeight="1" x14ac:dyDescent="0.2"/>
    <row r="66" ht="15" customHeight="1" x14ac:dyDescent="0.2"/>
    <row r="67" ht="15" customHeight="1" x14ac:dyDescent="0.2"/>
    <row r="68" ht="15" customHeight="1" x14ac:dyDescent="0.2"/>
    <row r="69" ht="15" customHeight="1" x14ac:dyDescent="0.2"/>
    <row r="70" ht="15" customHeight="1" x14ac:dyDescent="0.2"/>
    <row r="71" ht="15" customHeight="1" x14ac:dyDescent="0.2"/>
    <row r="72" ht="15" customHeight="1" x14ac:dyDescent="0.2"/>
    <row r="73" ht="15" customHeight="1" x14ac:dyDescent="0.2"/>
    <row r="74" ht="15" customHeight="1" x14ac:dyDescent="0.2"/>
  </sheetData>
  <mergeCells count="7">
    <mergeCell ref="A1:R1"/>
    <mergeCell ref="A2:R2"/>
    <mergeCell ref="A3:R3"/>
    <mergeCell ref="A4:A6"/>
    <mergeCell ref="B4:B5"/>
    <mergeCell ref="H4:I4"/>
    <mergeCell ref="J4:K4"/>
  </mergeCells>
  <phoneticPr fontId="0" type="noConversion"/>
  <pageMargins left="0.37" right="0.27" top="0.42" bottom="0.74" header="0.2" footer="0.5"/>
  <pageSetup scale="73" orientation="landscape" r:id="rId1"/>
  <headerFooter alignWithMargins="0"/>
  <rowBreaks count="1" manualBreakCount="1">
    <brk id="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Unfurnished 2013</vt:lpstr>
      <vt:lpstr>Furnished 2013</vt:lpstr>
      <vt:lpstr>'Furnished 2013'!Print_Area</vt:lpstr>
      <vt:lpstr>'Unfurnished 2013'!Print_Area</vt:lpstr>
      <vt:lpstr>'Furnished 2013'!Print_Titles</vt:lpstr>
      <vt:lpstr>'Unfurnished 2013'!Print_Titles</vt:lpstr>
    </vt:vector>
  </TitlesOfParts>
  <Company>Realty Investment Company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Adebayo, Temidayo</dc:creator>
  <cp:lastModifiedBy>Adebayo, Temidayo</cp:lastModifiedBy>
  <cp:lastPrinted>2014-08-15T19:43:10Z</cp:lastPrinted>
  <dcterms:created xsi:type="dcterms:W3CDTF">2012-01-16T17:44:02Z</dcterms:created>
  <dcterms:modified xsi:type="dcterms:W3CDTF">2016-03-07T21:58:25Z</dcterms:modified>
</cp:coreProperties>
</file>